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1\Desktop\work\2. 공동주택\미분양 관련\미분양 현황 월별 보고\2026\26.2\"/>
    </mc:Choice>
  </mc:AlternateContent>
  <xr:revisionPtr revIDLastSave="0" documentId="13_ncr:1_{2EA482FD-B35C-4CA0-B8AA-B02DCEE877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총괄" sheetId="11" r:id="rId1"/>
    <sheet name="업체별현황" sheetId="12" r:id="rId2"/>
  </sheets>
  <definedNames>
    <definedName name="_xlnm._FilterDatabase" localSheetId="1" hidden="1">업체별현황!#REF!</definedName>
    <definedName name="_xlnm.Print_Area" localSheetId="1">업체별현황!$A$1:$M$33</definedName>
    <definedName name="_xlnm.Print_Area" localSheetId="0">총괄!$A$1:$L$38</definedName>
    <definedName name="_xlnm.Print_Titles" localSheetId="1">업체별현황!$5:$7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11" l="1"/>
  <c r="K24" i="11"/>
  <c r="L24" i="11"/>
  <c r="E24" i="11"/>
  <c r="F24" i="11"/>
  <c r="G24" i="11"/>
  <c r="H26" i="11" l="1"/>
  <c r="H27" i="11"/>
  <c r="H28" i="11"/>
  <c r="H29" i="11"/>
  <c r="H30" i="11"/>
  <c r="H31" i="11"/>
  <c r="H32" i="11"/>
  <c r="H33" i="11"/>
  <c r="H34" i="11"/>
  <c r="H35" i="11"/>
  <c r="C26" i="11"/>
  <c r="C27" i="11"/>
  <c r="B27" i="11" s="1"/>
  <c r="C28" i="11"/>
  <c r="C29" i="11"/>
  <c r="C30" i="11"/>
  <c r="C31" i="11"/>
  <c r="C32" i="11"/>
  <c r="C33" i="11"/>
  <c r="C34" i="11"/>
  <c r="C35" i="11"/>
  <c r="C36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B31" i="11" l="1"/>
  <c r="B30" i="11"/>
  <c r="B29" i="11"/>
  <c r="B26" i="11"/>
  <c r="B35" i="11"/>
  <c r="C22" i="11"/>
  <c r="H22" i="11"/>
  <c r="D4" i="11" l="1"/>
  <c r="B11" i="11" l="1"/>
  <c r="E4" i="11" l="1"/>
  <c r="G4" i="11"/>
  <c r="F4" i="11"/>
  <c r="B7" i="11" l="1"/>
  <c r="C5" i="11"/>
  <c r="H36" i="11"/>
  <c r="H37" i="11"/>
  <c r="H38" i="11"/>
  <c r="H25" i="11"/>
  <c r="C37" i="11"/>
  <c r="C38" i="11"/>
  <c r="C25" i="11"/>
  <c r="I24" i="11"/>
  <c r="D24" i="11"/>
  <c r="B16" i="11" l="1"/>
  <c r="B15" i="11"/>
  <c r="B18" i="11"/>
  <c r="B14" i="11"/>
  <c r="B17" i="11"/>
  <c r="B13" i="11"/>
  <c r="B12" i="11"/>
  <c r="C4" i="11"/>
  <c r="B10" i="11" l="1"/>
  <c r="B8" i="11" l="1"/>
  <c r="B9" i="11"/>
  <c r="B6" i="11" l="1"/>
  <c r="H24" i="11" l="1"/>
  <c r="B36" i="11" l="1"/>
  <c r="B38" i="11"/>
  <c r="B37" i="11" l="1"/>
  <c r="B25" i="11" l="1"/>
  <c r="C24" i="11"/>
  <c r="B5" i="11"/>
  <c r="B4" i="11" l="1"/>
  <c r="B2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user1</author>
  </authors>
  <commentList>
    <comment ref="A1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총괄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미준공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준공후</t>
        </r>
      </text>
    </comment>
  </commentList>
</comments>
</file>

<file path=xl/sharedStrings.xml><?xml version="1.0" encoding="utf-8"?>
<sst xmlns="http://schemas.openxmlformats.org/spreadsheetml/2006/main" count="177" uniqueCount="105">
  <si>
    <t>지역</t>
    <phoneticPr fontId="3" type="noConversion"/>
  </si>
  <si>
    <t>분양결과</t>
    <phoneticPr fontId="3" type="noConversion"/>
  </si>
  <si>
    <t>시행사</t>
    <phoneticPr fontId="3" type="noConversion"/>
  </si>
  <si>
    <t>총분양
가구수</t>
    <phoneticPr fontId="3" type="noConversion"/>
  </si>
  <si>
    <t>시군별</t>
    <phoneticPr fontId="4" type="noConversion"/>
  </si>
  <si>
    <t>전월대비
미분양
증감현황</t>
    <phoneticPr fontId="4" type="noConversion"/>
  </si>
  <si>
    <t>계</t>
  </si>
  <si>
    <t>전용 60-85㎡</t>
  </si>
  <si>
    <t>전용 85㎡초과</t>
  </si>
  <si>
    <t>전주시</t>
    <phoneticPr fontId="4" type="noConversion"/>
  </si>
  <si>
    <t>군산시</t>
    <phoneticPr fontId="4" type="noConversion"/>
  </si>
  <si>
    <t>정읍시</t>
    <phoneticPr fontId="4" type="noConversion"/>
  </si>
  <si>
    <t>진안군</t>
    <phoneticPr fontId="4" type="noConversion"/>
  </si>
  <si>
    <t>임실군</t>
    <phoneticPr fontId="4" type="noConversion"/>
  </si>
  <si>
    <t>순창군</t>
    <phoneticPr fontId="4" type="noConversion"/>
  </si>
  <si>
    <t>고창군</t>
    <phoneticPr fontId="4" type="noConversion"/>
  </si>
  <si>
    <t>익산시</t>
    <phoneticPr fontId="4" type="noConversion"/>
  </si>
  <si>
    <t>남원시</t>
    <phoneticPr fontId="4" type="noConversion"/>
  </si>
  <si>
    <t>김제시</t>
    <phoneticPr fontId="4" type="noConversion"/>
  </si>
  <si>
    <t>완주군</t>
    <phoneticPr fontId="4" type="noConversion"/>
  </si>
  <si>
    <t>무주군</t>
    <phoneticPr fontId="4" type="noConversion"/>
  </si>
  <si>
    <t>장수군</t>
    <phoneticPr fontId="4" type="noConversion"/>
  </si>
  <si>
    <t>부안군</t>
    <phoneticPr fontId="4" type="noConversion"/>
  </si>
  <si>
    <t>시군</t>
    <phoneticPr fontId="3" type="noConversion"/>
  </si>
  <si>
    <t>읍면동</t>
    <phoneticPr fontId="3" type="noConversion"/>
  </si>
  <si>
    <t>□ 민간/분양 미분양주택 현황 (준공 후)</t>
    <phoneticPr fontId="3" type="noConversion"/>
  </si>
  <si>
    <t>준공</t>
    <phoneticPr fontId="3" type="noConversion"/>
  </si>
  <si>
    <t>입주예정
(준공)월</t>
    <phoneticPr fontId="3" type="noConversion"/>
  </si>
  <si>
    <t>계약
마감일</t>
    <phoneticPr fontId="3" type="noConversion"/>
  </si>
  <si>
    <t>분양
청약일</t>
    <phoneticPr fontId="3" type="noConversion"/>
  </si>
  <si>
    <t>준공
여부</t>
    <phoneticPr fontId="3" type="noConversion"/>
  </si>
  <si>
    <t>완주군</t>
  </si>
  <si>
    <t>미준공</t>
    <phoneticPr fontId="3" type="noConversion"/>
  </si>
  <si>
    <t>계</t>
    <phoneticPr fontId="4" type="noConversion"/>
  </si>
  <si>
    <t>모현동</t>
    <phoneticPr fontId="3" type="noConversion"/>
  </si>
  <si>
    <t>전용 40㎡이하</t>
    <phoneticPr fontId="3" type="noConversion"/>
  </si>
  <si>
    <t>전용 40~60㎡</t>
    <phoneticPr fontId="3" type="noConversion"/>
  </si>
  <si>
    <t>하동</t>
    <phoneticPr fontId="3" type="noConversion"/>
  </si>
  <si>
    <t>하동 387-31번지 일원
(본아르떼)</t>
    <phoneticPr fontId="3" type="noConversion"/>
  </si>
  <si>
    <t>2022-06-27</t>
    <phoneticPr fontId="3" type="noConversion"/>
  </si>
  <si>
    <t>2022-07-22</t>
    <phoneticPr fontId="3" type="noConversion"/>
  </si>
  <si>
    <t>구암동</t>
    <phoneticPr fontId="3" type="noConversion"/>
  </si>
  <si>
    <t>모인파크㈜</t>
    <phoneticPr fontId="3" type="noConversion"/>
  </si>
  <si>
    <t>2022-10-19</t>
    <phoneticPr fontId="3" type="noConversion"/>
  </si>
  <si>
    <t>2022-11-11</t>
    <phoneticPr fontId="3" type="noConversion"/>
  </si>
  <si>
    <t>신한자산신탁㈜</t>
    <phoneticPr fontId="3" type="noConversion"/>
  </si>
  <si>
    <t>교보자산신탁㈜</t>
    <phoneticPr fontId="3" type="noConversion"/>
  </si>
  <si>
    <t>이서면</t>
    <phoneticPr fontId="3" type="noConversion"/>
  </si>
  <si>
    <t>이서면 은교리 653-3
(신일해피트리)</t>
    <phoneticPr fontId="3" type="noConversion"/>
  </si>
  <si>
    <t>내흥동</t>
  </si>
  <si>
    <t>지곡동</t>
    <phoneticPr fontId="3" type="noConversion"/>
  </si>
  <si>
    <t>2022-05-02</t>
    <phoneticPr fontId="3" type="noConversion"/>
  </si>
  <si>
    <t>2022-05-25</t>
    <phoneticPr fontId="3" type="noConversion"/>
  </si>
  <si>
    <t>2023-09</t>
    <phoneticPr fontId="3" type="noConversion"/>
  </si>
  <si>
    <t>전북특별자치도 민간/분양 미분양주택 현황 (총괄)</t>
  </si>
  <si>
    <t>2024-05-07</t>
    <phoneticPr fontId="3" type="noConversion"/>
  </si>
  <si>
    <t>㈜영무건설</t>
    <phoneticPr fontId="3" type="noConversion"/>
  </si>
  <si>
    <t>구암동 317-4 외 39
(더샵 프리미엘)</t>
    <phoneticPr fontId="3" type="noConversion"/>
  </si>
  <si>
    <t>구암동 272-3 외 23
(e편한세상 군산 디오션루체)</t>
    <phoneticPr fontId="3" type="noConversion"/>
  </si>
  <si>
    <t>내흥동 1019
(신역세권 D1BL 영무예다음)</t>
    <phoneticPr fontId="3" type="noConversion"/>
  </si>
  <si>
    <t>지곡동 332-1
(지곡동 한라비발디2차 은파레이크뷰)</t>
    <phoneticPr fontId="3" type="noConversion"/>
  </si>
  <si>
    <t>지곡동 산137-1
(지곡동 레이크시티 아이파크)</t>
    <phoneticPr fontId="3" type="noConversion"/>
  </si>
  <si>
    <t>노암동 599 외 9필지
(노암동 드림헤이븐)</t>
    <phoneticPr fontId="3" type="noConversion"/>
  </si>
  <si>
    <t>드림건설㈜</t>
    <phoneticPr fontId="3" type="noConversion"/>
  </si>
  <si>
    <t>완산구
효자동</t>
    <phoneticPr fontId="3" type="noConversion"/>
  </si>
  <si>
    <t>와이엠스테이</t>
    <phoneticPr fontId="3" type="noConversion"/>
  </si>
  <si>
    <t>검산동 510-7번지 일원
(예다음)</t>
    <phoneticPr fontId="3" type="noConversion"/>
  </si>
  <si>
    <t>검산동</t>
    <phoneticPr fontId="3" type="noConversion"/>
  </si>
  <si>
    <t>2024-05-30</t>
    <phoneticPr fontId="3" type="noConversion"/>
  </si>
  <si>
    <t>2027-02</t>
    <phoneticPr fontId="3" type="noConversion"/>
  </si>
  <si>
    <t>대신자산신탁㈜</t>
    <phoneticPr fontId="3" type="noConversion"/>
  </si>
  <si>
    <t>첨단종합건설㈜
[서울]</t>
    <phoneticPr fontId="3" type="noConversion"/>
  </si>
  <si>
    <t>㈜포스코이앤씨
[경북 포항]</t>
    <phoneticPr fontId="3" type="noConversion"/>
  </si>
  <si>
    <t>디엘이앤씨㈜
[서울]</t>
    <phoneticPr fontId="3" type="noConversion"/>
  </si>
  <si>
    <t>HDC현대산업개발㈜
[서울]</t>
    <phoneticPr fontId="3" type="noConversion"/>
  </si>
  <si>
    <t>중흥토건
[광주]</t>
    <phoneticPr fontId="3" type="noConversion"/>
  </si>
  <si>
    <t>토림건설㈜
[광주]</t>
    <phoneticPr fontId="3" type="noConversion"/>
  </si>
  <si>
    <t>㈜더와이
[광주]</t>
    <phoneticPr fontId="3" type="noConversion"/>
  </si>
  <si>
    <t>사업자</t>
    <phoneticPr fontId="3" type="noConversion"/>
  </si>
  <si>
    <t>시공사
[지역]</t>
    <phoneticPr fontId="3" type="noConversion"/>
  </si>
  <si>
    <t>효자동2가 1409
(본 아르떼 리버뷰)</t>
    <phoneticPr fontId="3" type="noConversion"/>
  </si>
  <si>
    <t>2025-08</t>
    <phoneticPr fontId="3" type="noConversion"/>
  </si>
  <si>
    <t>2025-05</t>
    <phoneticPr fontId="3" type="noConversion"/>
  </si>
  <si>
    <t>전북특별자치도내 업체별 미분양 현황</t>
    <phoneticPr fontId="3" type="noConversion"/>
  </si>
  <si>
    <t>소재지
(단지명)</t>
    <phoneticPr fontId="3" type="noConversion"/>
  </si>
  <si>
    <t>미분양
가구수</t>
    <phoneticPr fontId="3" type="noConversion"/>
  </si>
  <si>
    <t>업체 비공개 요청</t>
    <phoneticPr fontId="3" type="noConversion"/>
  </si>
  <si>
    <t>군산시
(7)</t>
    <phoneticPr fontId="3" type="noConversion"/>
  </si>
  <si>
    <t>모현동2가 1-4
(모인중흥 S클래스)</t>
    <phoneticPr fontId="3" type="noConversion"/>
  </si>
  <si>
    <t>남원시
(2)</t>
    <phoneticPr fontId="3" type="noConversion"/>
  </si>
  <si>
    <t>노암동</t>
  </si>
  <si>
    <t>김제시
(2)</t>
    <phoneticPr fontId="3" type="noConversion"/>
  </si>
  <si>
    <t>임실군
(1)</t>
    <phoneticPr fontId="3" type="noConversion"/>
  </si>
  <si>
    <t>전주시
(5)</t>
    <phoneticPr fontId="3" type="noConversion"/>
  </si>
  <si>
    <t>익산시
(5)</t>
    <phoneticPr fontId="3" type="noConversion"/>
  </si>
  <si>
    <t>정읍시
(1)</t>
    <phoneticPr fontId="3" type="noConversion"/>
  </si>
  <si>
    <t>완주군
(3)</t>
    <phoneticPr fontId="3" type="noConversion"/>
  </si>
  <si>
    <t>민간분양 주택(2026.2.28.기준)</t>
    <phoneticPr fontId="3" type="noConversion"/>
  </si>
  <si>
    <t>민간분양 주택(2026.1.31.기준)</t>
    <phoneticPr fontId="4" type="noConversion"/>
  </si>
  <si>
    <t>상동</t>
    <phoneticPr fontId="3" type="noConversion"/>
  </si>
  <si>
    <t>상동 90-5
(상동 예다음2차)</t>
    <phoneticPr fontId="3" type="noConversion"/>
  </si>
  <si>
    <t>(주)와이엠개발</t>
    <phoneticPr fontId="3" type="noConversion"/>
  </si>
  <si>
    <t>(주)와이엠건영</t>
    <phoneticPr fontId="3" type="noConversion"/>
  </si>
  <si>
    <t>('26.2.28.기준)</t>
    <phoneticPr fontId="3" type="noConversion"/>
  </si>
  <si>
    <t>2028-11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</si>
</sst>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76" formatCode="_-* #,##0_-;&quot;₩&quot;\!\-* #,##0_-;_-* &quot;-&quot;_-;_-@_-"/>
    <numFmt numFmtId="177" formatCode="#,##0_);[Red]\(#,##0\)"/>
    <numFmt numFmtId="178" formatCode="#,##0_ "/>
    <numFmt numFmtId="179" formatCode="0_);[Red]\(0\)"/>
    <numFmt numFmtId="180" formatCode="yyyy&quot;-&quot;m&quot;-&quot;d;@"/>
    <numFmt numFmtId="181" formatCode="yyyy/mm"/>
  </numFmts>
  <fonts count="38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HY헤드라인M"/>
      <family val="1"/>
      <charset val="129"/>
    </font>
    <font>
      <sz val="11"/>
      <name val="돋움"/>
      <family val="3"/>
      <charset val="129"/>
    </font>
    <font>
      <sz val="20"/>
      <name val="HY견고딕"/>
      <family val="1"/>
      <charset val="129"/>
    </font>
    <font>
      <sz val="12"/>
      <name val="돋움"/>
      <family val="3"/>
      <charset val="129"/>
    </font>
    <font>
      <sz val="12"/>
      <color indexed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b/>
      <sz val="26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6"/>
      <name val="돋움"/>
      <family val="3"/>
      <charset val="129"/>
    </font>
    <font>
      <sz val="16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  <scheme val="major"/>
    </font>
    <font>
      <b/>
      <sz val="14"/>
      <color rgb="FF002060"/>
      <name val="맑은 고딕"/>
      <family val="3"/>
      <charset val="129"/>
      <scheme val="major"/>
    </font>
    <font>
      <b/>
      <sz val="14"/>
      <color rgb="FF0000FF"/>
      <name val="맑은 고딕"/>
      <family val="3"/>
      <charset val="129"/>
      <scheme val="minor"/>
    </font>
    <font>
      <b/>
      <sz val="16"/>
      <color theme="1"/>
      <name val="돋움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  <scheme val="major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E5FF"/>
        <bgColor indexed="64"/>
      </patternFill>
    </fill>
    <fill>
      <patternFill patternType="solid">
        <fgColor indexed="53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76" fontId="2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Fill="0" applyAlignment="0"/>
    <xf numFmtId="0" fontId="2" fillId="0" borderId="0"/>
    <xf numFmtId="0" fontId="2" fillId="0" borderId="0">
      <alignment vertical="center"/>
    </xf>
    <xf numFmtId="0" fontId="1" fillId="9" borderId="0" applyNumberFormat="0" applyBorder="0" applyAlignment="0" applyProtection="0">
      <alignment vertical="center"/>
    </xf>
  </cellStyleXfs>
  <cellXfs count="184">
    <xf numFmtId="0" fontId="0" fillId="0" borderId="0" xfId="0"/>
    <xf numFmtId="0" fontId="11" fillId="0" borderId="0" xfId="0" applyFont="1" applyAlignment="1">
      <alignment vertical="center"/>
    </xf>
    <xf numFmtId="0" fontId="9" fillId="0" borderId="0" xfId="0" applyFont="1" applyFill="1" applyAlignment="1"/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5" borderId="0" xfId="0" applyFill="1"/>
    <xf numFmtId="0" fontId="8" fillId="0" borderId="0" xfId="0" applyFont="1" applyFill="1" applyAlignment="1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7" fontId="27" fillId="0" borderId="1" xfId="17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5" borderId="0" xfId="0" applyFont="1" applyFill="1" applyAlignment="1">
      <alignment horizontal="center" vertical="center"/>
    </xf>
    <xf numFmtId="178" fontId="27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27" fillId="0" borderId="0" xfId="1" applyFont="1" applyAlignment="1">
      <alignment horizontal="center" vertical="center"/>
    </xf>
    <xf numFmtId="176" fontId="12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 shrinkToFit="1"/>
    </xf>
    <xf numFmtId="0" fontId="27" fillId="0" borderId="0" xfId="0" applyFont="1" applyAlignment="1">
      <alignment horizontal="center" vertical="center" shrinkToFit="1"/>
    </xf>
    <xf numFmtId="0" fontId="17" fillId="0" borderId="13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178" fontId="15" fillId="11" borderId="5" xfId="0" applyNumberFormat="1" applyFont="1" applyFill="1" applyBorder="1" applyAlignment="1">
      <alignment horizontal="center" vertical="center"/>
    </xf>
    <xf numFmtId="178" fontId="29" fillId="10" borderId="5" xfId="0" applyNumberFormat="1" applyFont="1" applyFill="1" applyBorder="1" applyAlignment="1">
      <alignment horizontal="right" vertical="center"/>
    </xf>
    <xf numFmtId="178" fontId="29" fillId="5" borderId="5" xfId="0" applyNumberFormat="1" applyFont="1" applyFill="1" applyBorder="1" applyAlignment="1">
      <alignment horizontal="right" vertical="center"/>
    </xf>
    <xf numFmtId="178" fontId="29" fillId="7" borderId="5" xfId="0" applyNumberFormat="1" applyFont="1" applyFill="1" applyBorder="1" applyAlignment="1">
      <alignment horizontal="right" vertical="center"/>
    </xf>
    <xf numFmtId="178" fontId="29" fillId="10" borderId="1" xfId="0" applyNumberFormat="1" applyFont="1" applyFill="1" applyBorder="1" applyAlignment="1">
      <alignment horizontal="right" vertical="center"/>
    </xf>
    <xf numFmtId="41" fontId="29" fillId="5" borderId="1" xfId="0" applyNumberFormat="1" applyFont="1" applyFill="1" applyBorder="1" applyAlignment="1">
      <alignment horizontal="right" vertical="center"/>
    </xf>
    <xf numFmtId="179" fontId="29" fillId="0" borderId="1" xfId="0" applyNumberFormat="1" applyFont="1" applyBorder="1" applyAlignment="1">
      <alignment horizontal="right" vertical="center"/>
    </xf>
    <xf numFmtId="41" fontId="29" fillId="7" borderId="1" xfId="0" applyNumberFormat="1" applyFont="1" applyFill="1" applyBorder="1" applyAlignment="1">
      <alignment horizontal="right" vertical="center"/>
    </xf>
    <xf numFmtId="178" fontId="29" fillId="4" borderId="1" xfId="3" applyNumberFormat="1" applyFont="1" applyFill="1" applyBorder="1" applyAlignment="1">
      <alignment horizontal="right" vertical="center"/>
    </xf>
    <xf numFmtId="179" fontId="29" fillId="4" borderId="1" xfId="0" applyNumberFormat="1" applyFont="1" applyFill="1" applyBorder="1" applyAlignment="1">
      <alignment horizontal="right" vertical="center"/>
    </xf>
    <xf numFmtId="179" fontId="29" fillId="3" borderId="1" xfId="3" applyNumberFormat="1" applyFont="1" applyFill="1" applyBorder="1" applyAlignment="1">
      <alignment horizontal="right" vertical="center" wrapText="1"/>
    </xf>
    <xf numFmtId="179" fontId="29" fillId="4" borderId="1" xfId="3" applyNumberFormat="1" applyFont="1" applyFill="1" applyBorder="1" applyAlignment="1">
      <alignment horizontal="right" vertical="center" wrapText="1"/>
    </xf>
    <xf numFmtId="179" fontId="29" fillId="0" borderId="1" xfId="0" applyNumberFormat="1" applyFont="1" applyFill="1" applyBorder="1" applyAlignment="1">
      <alignment horizontal="right" vertical="center"/>
    </xf>
    <xf numFmtId="178" fontId="29" fillId="5" borderId="1" xfId="0" applyNumberFormat="1" applyFont="1" applyFill="1" applyBorder="1" applyAlignment="1">
      <alignment horizontal="right" vertical="center"/>
    </xf>
    <xf numFmtId="178" fontId="29" fillId="7" borderId="1" xfId="0" applyNumberFormat="1" applyFont="1" applyFill="1" applyBorder="1" applyAlignment="1">
      <alignment horizontal="right" vertical="center"/>
    </xf>
    <xf numFmtId="178" fontId="20" fillId="4" borderId="1" xfId="11" applyNumberFormat="1" applyFont="1" applyFill="1" applyBorder="1" applyAlignment="1">
      <alignment horizontal="right" vertical="center" wrapText="1"/>
    </xf>
    <xf numFmtId="178" fontId="20" fillId="4" borderId="1" xfId="0" applyNumberFormat="1" applyFont="1" applyFill="1" applyBorder="1" applyAlignment="1">
      <alignment horizontal="right" vertical="center"/>
    </xf>
    <xf numFmtId="41" fontId="20" fillId="4" borderId="1" xfId="11" applyFont="1" applyFill="1" applyBorder="1" applyAlignment="1">
      <alignment horizontal="right" vertical="center" wrapText="1"/>
    </xf>
    <xf numFmtId="178" fontId="20" fillId="0" borderId="1" xfId="11" applyNumberFormat="1" applyFont="1" applyFill="1" applyBorder="1" applyAlignment="1">
      <alignment vertical="center"/>
    </xf>
    <xf numFmtId="178" fontId="20" fillId="4" borderId="1" xfId="11" applyNumberFormat="1" applyFont="1" applyFill="1" applyBorder="1" applyAlignment="1">
      <alignment vertical="center"/>
    </xf>
    <xf numFmtId="41" fontId="15" fillId="0" borderId="1" xfId="2" applyFont="1" applyFill="1" applyBorder="1" applyAlignment="1">
      <alignment horizontal="center" vertical="center"/>
    </xf>
    <xf numFmtId="176" fontId="12" fillId="0" borderId="0" xfId="1" applyFont="1" applyBorder="1" applyAlignment="1">
      <alignment horizontal="center" vertical="center"/>
    </xf>
    <xf numFmtId="41" fontId="15" fillId="4" borderId="1" xfId="2" applyFont="1" applyFill="1" applyBorder="1" applyAlignment="1">
      <alignment horizontal="center" vertical="center"/>
    </xf>
    <xf numFmtId="0" fontId="27" fillId="0" borderId="0" xfId="0" applyFont="1"/>
    <xf numFmtId="0" fontId="17" fillId="0" borderId="13" xfId="0" applyFont="1" applyFill="1" applyBorder="1" applyAlignment="1">
      <alignment horizontal="center" vertical="center"/>
    </xf>
    <xf numFmtId="179" fontId="32" fillId="4" borderId="1" xfId="0" applyNumberFormat="1" applyFont="1" applyFill="1" applyBorder="1" applyAlignment="1">
      <alignment horizontal="right" vertical="center"/>
    </xf>
    <xf numFmtId="179" fontId="32" fillId="3" borderId="1" xfId="3" applyNumberFormat="1" applyFont="1" applyFill="1" applyBorder="1" applyAlignment="1">
      <alignment horizontal="right" vertical="center" wrapText="1"/>
    </xf>
    <xf numFmtId="179" fontId="32" fillId="0" borderId="1" xfId="0" applyNumberFormat="1" applyFont="1" applyFill="1" applyBorder="1" applyAlignment="1">
      <alignment horizontal="right" vertical="center"/>
    </xf>
    <xf numFmtId="178" fontId="32" fillId="4" borderId="1" xfId="3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vertical="center"/>
    </xf>
    <xf numFmtId="41" fontId="14" fillId="0" borderId="1" xfId="2" applyFont="1" applyFill="1" applyBorder="1" applyAlignment="1">
      <alignment horizontal="center" vertical="center"/>
    </xf>
    <xf numFmtId="177" fontId="2" fillId="4" borderId="1" xfId="17" applyNumberFormat="1" applyFont="1" applyFill="1" applyBorder="1" applyAlignment="1">
      <alignment horizontal="center" vertical="center"/>
    </xf>
    <xf numFmtId="178" fontId="33" fillId="4" borderId="1" xfId="3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8" fillId="4" borderId="1" xfId="17" applyFont="1" applyFill="1" applyBorder="1" applyAlignment="1">
      <alignment horizontal="center" vertical="center"/>
    </xf>
    <xf numFmtId="178" fontId="37" fillId="10" borderId="1" xfId="0" applyNumberFormat="1" applyFont="1" applyFill="1" applyBorder="1" applyAlignment="1">
      <alignment horizontal="right" vertical="center"/>
    </xf>
    <xf numFmtId="179" fontId="37" fillId="3" borderId="1" xfId="3" applyNumberFormat="1" applyFont="1" applyFill="1" applyBorder="1" applyAlignment="1">
      <alignment horizontal="right" vertical="center" wrapText="1"/>
    </xf>
    <xf numFmtId="179" fontId="37" fillId="4" borderId="1" xfId="0" applyNumberFormat="1" applyFont="1" applyFill="1" applyBorder="1" applyAlignment="1">
      <alignment horizontal="right" vertical="center"/>
    </xf>
    <xf numFmtId="41" fontId="14" fillId="4" borderId="1" xfId="2" applyFont="1" applyFill="1" applyBorder="1" applyAlignment="1">
      <alignment horizontal="center" vertical="center"/>
    </xf>
    <xf numFmtId="178" fontId="37" fillId="5" borderId="1" xfId="0" applyNumberFormat="1" applyFont="1" applyFill="1" applyBorder="1" applyAlignment="1">
      <alignment horizontal="right" vertical="center"/>
    </xf>
    <xf numFmtId="178" fontId="37" fillId="4" borderId="1" xfId="3" applyNumberFormat="1" applyFont="1" applyFill="1" applyBorder="1" applyAlignment="1">
      <alignment horizontal="right" vertical="center"/>
    </xf>
    <xf numFmtId="178" fontId="37" fillId="7" borderId="1" xfId="0" applyNumberFormat="1" applyFont="1" applyFill="1" applyBorder="1" applyAlignment="1">
      <alignment horizontal="right" vertical="center"/>
    </xf>
    <xf numFmtId="179" fontId="29" fillId="0" borderId="1" xfId="3" applyNumberFormat="1" applyFont="1" applyFill="1" applyBorder="1" applyAlignment="1">
      <alignment horizontal="right" vertical="center" wrapText="1"/>
    </xf>
    <xf numFmtId="0" fontId="27" fillId="0" borderId="1" xfId="0" applyFont="1" applyBorder="1" applyAlignment="1">
      <alignment horizontal="center" vertical="center"/>
    </xf>
    <xf numFmtId="49" fontId="0" fillId="0" borderId="1" xfId="17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 shrinkToFit="1"/>
    </xf>
    <xf numFmtId="49" fontId="2" fillId="0" borderId="1" xfId="17" applyNumberFormat="1" applyFont="1" applyFill="1" applyBorder="1" applyAlignment="1">
      <alignment horizontal="center" vertical="center" wrapText="1"/>
    </xf>
    <xf numFmtId="0" fontId="27" fillId="0" borderId="1" xfId="17" applyFont="1" applyFill="1" applyBorder="1" applyAlignment="1">
      <alignment horizontal="center" vertical="center" wrapText="1"/>
    </xf>
    <xf numFmtId="0" fontId="2" fillId="0" borderId="5" xfId="17" applyFont="1" applyFill="1" applyBorder="1" applyAlignment="1">
      <alignment horizontal="center" vertical="center" wrapText="1"/>
    </xf>
    <xf numFmtId="0" fontId="2" fillId="0" borderId="1" xfId="17" applyFont="1" applyFill="1" applyBorder="1" applyAlignment="1">
      <alignment horizontal="center" vertical="center" wrapText="1" shrinkToFit="1"/>
    </xf>
    <xf numFmtId="0" fontId="2" fillId="0" borderId="1" xfId="17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 shrinkToFit="1"/>
    </xf>
    <xf numFmtId="0" fontId="16" fillId="0" borderId="8" xfId="0" applyFont="1" applyBorder="1" applyAlignment="1">
      <alignment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 shrinkToFit="1"/>
    </xf>
    <xf numFmtId="176" fontId="10" fillId="2" borderId="13" xfId="1" applyFont="1" applyFill="1" applyBorder="1" applyAlignment="1">
      <alignment horizontal="center" vertical="center" wrapText="1"/>
    </xf>
    <xf numFmtId="177" fontId="2" fillId="0" borderId="5" xfId="20" applyNumberFormat="1" applyFont="1" applyFill="1" applyBorder="1" applyAlignment="1">
      <alignment horizontal="center" vertical="center"/>
    </xf>
    <xf numFmtId="49" fontId="4" fillId="0" borderId="12" xfId="18" applyNumberFormat="1" applyFont="1" applyBorder="1" applyAlignment="1">
      <alignment horizontal="center" vertical="center" wrapText="1"/>
    </xf>
    <xf numFmtId="0" fontId="2" fillId="0" borderId="0" xfId="18"/>
    <xf numFmtId="0" fontId="0" fillId="0" borderId="1" xfId="0" applyBorder="1" applyAlignment="1">
      <alignment horizontal="center" vertical="center" wrapText="1" shrinkToFit="1"/>
    </xf>
    <xf numFmtId="14" fontId="0" fillId="0" borderId="1" xfId="0" applyNumberFormat="1" applyBorder="1" applyAlignment="1">
      <alignment horizontal="center" vertical="center" wrapText="1" shrinkToFit="1"/>
    </xf>
    <xf numFmtId="180" fontId="0" fillId="0" borderId="1" xfId="0" applyNumberFormat="1" applyBorder="1" applyAlignment="1">
      <alignment horizontal="center" vertical="center" wrapText="1" shrinkToFit="1"/>
    </xf>
    <xf numFmtId="181" fontId="0" fillId="0" borderId="1" xfId="0" applyNumberFormat="1" applyBorder="1" applyAlignment="1">
      <alignment horizontal="center" vertical="center" wrapText="1" shrinkToFit="1"/>
    </xf>
    <xf numFmtId="0" fontId="13" fillId="0" borderId="15" xfId="0" applyFont="1" applyBorder="1" applyAlignment="1">
      <alignment horizontal="center" vertical="center" wrapText="1" shrinkToFit="1"/>
    </xf>
    <xf numFmtId="0" fontId="28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shrinkToFit="1"/>
    </xf>
    <xf numFmtId="14" fontId="0" fillId="0" borderId="1" xfId="0" quotePrefix="1" applyNumberFormat="1" applyBorder="1" applyAlignment="1">
      <alignment horizontal="center" vertical="center"/>
    </xf>
    <xf numFmtId="0" fontId="28" fillId="4" borderId="1" xfId="17" applyFont="1" applyFill="1" applyBorder="1" applyAlignment="1">
      <alignment horizontal="center" vertical="center" wrapText="1" shrinkToFit="1"/>
    </xf>
    <xf numFmtId="14" fontId="4" fillId="0" borderId="15" xfId="0" quotePrefix="1" applyNumberFormat="1" applyFont="1" applyBorder="1" applyAlignment="1">
      <alignment horizontal="center" vertical="center"/>
    </xf>
    <xf numFmtId="0" fontId="27" fillId="0" borderId="1" xfId="20" applyFont="1" applyFill="1" applyBorder="1" applyAlignment="1">
      <alignment horizontal="center" vertical="center" wrapText="1" shrinkToFit="1"/>
    </xf>
    <xf numFmtId="0" fontId="27" fillId="0" borderId="1" xfId="20" applyFont="1" applyFill="1" applyBorder="1" applyAlignment="1">
      <alignment horizontal="center" vertical="center"/>
    </xf>
    <xf numFmtId="49" fontId="4" fillId="0" borderId="15" xfId="17" applyNumberFormat="1" applyFont="1" applyFill="1" applyBorder="1" applyAlignment="1">
      <alignment horizontal="center" vertical="center" wrapText="1"/>
    </xf>
    <xf numFmtId="49" fontId="13" fillId="4" borderId="15" xfId="17" applyNumberFormat="1" applyFont="1" applyFill="1" applyBorder="1" applyAlignment="1">
      <alignment horizontal="center" vertical="center" wrapText="1"/>
    </xf>
    <xf numFmtId="0" fontId="27" fillId="4" borderId="1" xfId="17" applyFont="1" applyFill="1" applyBorder="1" applyAlignment="1">
      <alignment horizontal="center" vertical="center" wrapText="1"/>
    </xf>
    <xf numFmtId="0" fontId="27" fillId="4" borderId="1" xfId="20" applyFont="1" applyFill="1" applyBorder="1" applyAlignment="1">
      <alignment horizontal="center" vertical="center"/>
    </xf>
    <xf numFmtId="49" fontId="0" fillId="4" borderId="1" xfId="17" applyNumberFormat="1" applyFont="1" applyFill="1" applyBorder="1" applyAlignment="1">
      <alignment horizontal="center" vertical="center" wrapText="1"/>
    </xf>
    <xf numFmtId="49" fontId="27" fillId="4" borderId="1" xfId="17" applyNumberFormat="1" applyFont="1" applyFill="1" applyBorder="1" applyAlignment="1">
      <alignment horizontal="center" vertical="center" wrapText="1"/>
    </xf>
    <xf numFmtId="0" fontId="0" fillId="0" borderId="1" xfId="2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77" fontId="2" fillId="0" borderId="1" xfId="2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176" fontId="2" fillId="0" borderId="0" xfId="1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76" fontId="2" fillId="0" borderId="0" xfId="1" applyFont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13" xfId="0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 shrinkToFit="1"/>
    </xf>
    <xf numFmtId="0" fontId="27" fillId="0" borderId="6" xfId="0" applyFont="1" applyBorder="1" applyAlignment="1">
      <alignment horizontal="center" vertical="center" wrapText="1" shrinkToFit="1"/>
    </xf>
    <xf numFmtId="0" fontId="27" fillId="0" borderId="19" xfId="0" applyFont="1" applyBorder="1" applyAlignment="1">
      <alignment horizontal="center" vertical="center" wrapText="1" shrinkToFit="1"/>
    </xf>
    <xf numFmtId="0" fontId="27" fillId="0" borderId="1" xfId="0" applyFont="1" applyBorder="1" applyAlignment="1">
      <alignment horizontal="center" vertical="center" wrapText="1" shrinkToFit="1"/>
    </xf>
    <xf numFmtId="17" fontId="27" fillId="4" borderId="1" xfId="17" applyNumberFormat="1" applyFont="1" applyFill="1" applyBorder="1" applyAlignment="1">
      <alignment horizontal="center" vertical="center" wrapText="1"/>
    </xf>
    <xf numFmtId="0" fontId="27" fillId="4" borderId="1" xfId="20" applyFont="1" applyFill="1" applyBorder="1" applyAlignment="1">
      <alignment horizontal="center" vertical="center" wrapText="1" shrinkToFit="1"/>
    </xf>
    <xf numFmtId="0" fontId="4" fillId="0" borderId="11" xfId="16" applyNumberFormat="1" applyFont="1" applyFill="1" applyBorder="1" applyAlignment="1">
      <alignment horizontal="center" vertical="center" wrapText="1"/>
    </xf>
    <xf numFmtId="17" fontId="27" fillId="0" borderId="1" xfId="17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4" fillId="0" borderId="11" xfId="16" applyNumberFormat="1" applyFont="1" applyFill="1" applyBorder="1" applyAlignment="1">
      <alignment horizontal="center" vertical="center"/>
    </xf>
    <xf numFmtId="17" fontId="2" fillId="0" borderId="1" xfId="17" applyNumberFormat="1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 shrinkToFit="1"/>
    </xf>
    <xf numFmtId="0" fontId="13" fillId="0" borderId="7" xfId="17" applyFont="1" applyFill="1" applyBorder="1" applyAlignment="1">
      <alignment horizontal="center" vertical="center" wrapText="1"/>
    </xf>
    <xf numFmtId="0" fontId="13" fillId="0" borderId="11" xfId="17" applyFont="1" applyFill="1" applyBorder="1" applyAlignment="1">
      <alignment horizontal="center" vertical="center" wrapText="1"/>
    </xf>
    <xf numFmtId="17" fontId="0" fillId="0" borderId="5" xfId="17" applyNumberFormat="1" applyFont="1" applyFill="1" applyBorder="1" applyAlignment="1">
      <alignment horizontal="center" vertical="center" wrapText="1"/>
    </xf>
    <xf numFmtId="17" fontId="2" fillId="0" borderId="5" xfId="17" applyNumberFormat="1" applyFont="1" applyFill="1" applyBorder="1" applyAlignment="1">
      <alignment horizontal="center" vertical="center" wrapText="1"/>
    </xf>
    <xf numFmtId="0" fontId="0" fillId="0" borderId="5" xfId="20" applyFont="1" applyFill="1" applyBorder="1" applyAlignment="1">
      <alignment horizontal="center" vertical="center" wrapText="1" shrinkToFit="1"/>
    </xf>
    <xf numFmtId="177" fontId="0" fillId="0" borderId="5" xfId="20" applyNumberFormat="1" applyFont="1" applyFill="1" applyBorder="1" applyAlignment="1">
      <alignment horizontal="center" vertical="center"/>
    </xf>
    <xf numFmtId="177" fontId="2" fillId="0" borderId="5" xfId="20" applyNumberFormat="1" applyFont="1" applyFill="1" applyBorder="1" applyAlignment="1">
      <alignment horizontal="center" vertical="center"/>
    </xf>
    <xf numFmtId="0" fontId="0" fillId="0" borderId="1" xfId="17" applyFont="1" applyFill="1" applyBorder="1" applyAlignment="1">
      <alignment horizontal="center" vertical="center" wrapText="1"/>
    </xf>
    <xf numFmtId="0" fontId="2" fillId="0" borderId="1" xfId="17" applyFont="1" applyFill="1" applyBorder="1" applyAlignment="1">
      <alignment horizontal="center" vertical="center" wrapText="1"/>
    </xf>
    <xf numFmtId="0" fontId="2" fillId="0" borderId="15" xfId="17" applyFont="1" applyFill="1" applyBorder="1" applyAlignment="1">
      <alignment horizontal="center" vertical="center" wrapText="1"/>
    </xf>
    <xf numFmtId="0" fontId="0" fillId="4" borderId="1" xfId="17" applyFont="1" applyFill="1" applyBorder="1" applyAlignment="1">
      <alignment horizontal="center" vertical="center" wrapText="1"/>
    </xf>
    <xf numFmtId="0" fontId="0" fillId="4" borderId="15" xfId="17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76" fontId="14" fillId="2" borderId="2" xfId="1" applyFont="1" applyFill="1" applyBorder="1" applyAlignment="1">
      <alignment horizontal="center" vertical="center"/>
    </xf>
    <xf numFmtId="176" fontId="14" fillId="2" borderId="1" xfId="1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179" fontId="29" fillId="3" borderId="1" xfId="11" applyNumberFormat="1" applyFont="1" applyFill="1" applyBorder="1" applyAlignment="1">
      <alignment horizontal="right" vertical="center" wrapText="1"/>
    </xf>
    <xf numFmtId="179" fontId="29" fillId="0" borderId="1" xfId="11" applyNumberFormat="1" applyFont="1" applyFill="1" applyBorder="1" applyAlignment="1">
      <alignment horizontal="right" vertical="center" wrapText="1"/>
    </xf>
    <xf numFmtId="179" fontId="29" fillId="4" borderId="1" xfId="11" applyNumberFormat="1" applyFont="1" applyFill="1" applyBorder="1" applyAlignment="1">
      <alignment horizontal="right" vertical="center" wrapText="1"/>
    </xf>
    <xf numFmtId="179" fontId="32" fillId="0" borderId="1" xfId="0" applyNumberFormat="1" applyFont="1" applyBorder="1" applyAlignment="1">
      <alignment horizontal="right" vertical="center"/>
    </xf>
    <xf numFmtId="179" fontId="32" fillId="3" borderId="1" xfId="11" applyNumberFormat="1" applyFont="1" applyFill="1" applyBorder="1" applyAlignment="1">
      <alignment horizontal="right" vertical="center" wrapText="1"/>
    </xf>
    <xf numFmtId="178" fontId="33" fillId="4" borderId="1" xfId="11" applyNumberFormat="1" applyFont="1" applyFill="1" applyBorder="1" applyAlignment="1">
      <alignment horizontal="right" vertical="center"/>
    </xf>
    <xf numFmtId="179" fontId="37" fillId="3" borderId="1" xfId="11" applyNumberFormat="1" applyFont="1" applyFill="1" applyBorder="1" applyAlignment="1">
      <alignment horizontal="right" vertical="center" wrapText="1"/>
    </xf>
    <xf numFmtId="178" fontId="32" fillId="4" borderId="1" xfId="11" applyNumberFormat="1" applyFont="1" applyFill="1" applyBorder="1" applyAlignment="1">
      <alignment horizontal="right" vertical="center"/>
    </xf>
    <xf numFmtId="178" fontId="29" fillId="4" borderId="1" xfId="11" applyNumberFormat="1" applyFont="1" applyFill="1" applyBorder="1" applyAlignment="1">
      <alignment horizontal="right" vertical="center"/>
    </xf>
    <xf numFmtId="178" fontId="37" fillId="4" borderId="1" xfId="11" applyNumberFormat="1" applyFont="1" applyFill="1" applyBorder="1" applyAlignment="1">
      <alignment horizontal="right" vertical="center"/>
    </xf>
    <xf numFmtId="0" fontId="27" fillId="0" borderId="20" xfId="0" applyFont="1" applyBorder="1" applyAlignment="1">
      <alignment horizontal="center" vertical="center" wrapText="1" shrinkToFit="1"/>
    </xf>
    <xf numFmtId="14" fontId="27" fillId="0" borderId="1" xfId="0" applyNumberFormat="1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</cellXfs>
  <cellStyles count="21">
    <cellStyle name="40% - 강조색1 2" xfId="20" xr:uid="{560055CC-13D4-48FB-B227-8B182F7B645C}"/>
    <cellStyle name="강조색6 4 7" xfId="16" xr:uid="{00000000-0005-0000-0000-000001000000}"/>
    <cellStyle name="쉼표 [0]" xfId="1" builtinId="6"/>
    <cellStyle name="쉼표 [0] 10" xfId="2" xr:uid="{00000000-0005-0000-0000-000006000000}"/>
    <cellStyle name="쉼표 [0] 10 10" xfId="3" xr:uid="{00000000-0005-0000-0000-000007000000}"/>
    <cellStyle name="쉼표 [0] 10 10 2" xfId="11" xr:uid="{00000000-0005-0000-0000-000008000000}"/>
    <cellStyle name="쉼표 [0] 10 2" xfId="10" xr:uid="{00000000-0005-0000-0000-000009000000}"/>
    <cellStyle name="쉼표 [0] 2" xfId="4" xr:uid="{00000000-0005-0000-0000-00000A000000}"/>
    <cellStyle name="쉼표 [0] 2 2" xfId="12" xr:uid="{00000000-0005-0000-0000-00000B000000}"/>
    <cellStyle name="쉼표 [0] 3" xfId="5" xr:uid="{00000000-0005-0000-0000-00000C000000}"/>
    <cellStyle name="쉼표 [0] 3 2" xfId="13" xr:uid="{00000000-0005-0000-0000-00000D000000}"/>
    <cellStyle name="쉼표 [0] 4" xfId="6" xr:uid="{00000000-0005-0000-0000-00000E000000}"/>
    <cellStyle name="쉼표 [0] 4 2" xfId="14" xr:uid="{00000000-0005-0000-0000-00000F000000}"/>
    <cellStyle name="콤마 [0]_Ⅴ.업체별현황" xfId="7" xr:uid="{00000000-0005-0000-0000-000010000000}"/>
    <cellStyle name="콤마_Ⅴ.업체별현황" xfId="8" xr:uid="{00000000-0005-0000-0000-000011000000}"/>
    <cellStyle name="표준" xfId="0" builtinId="0"/>
    <cellStyle name="표준 2" xfId="9" xr:uid="{00000000-0005-0000-0000-000013000000}"/>
    <cellStyle name="표준 2 2" xfId="15" xr:uid="{00000000-0005-0000-0000-000014000000}"/>
    <cellStyle name="표준 3 12" xfId="19" xr:uid="{00000000-0005-0000-0000-000015000000}"/>
    <cellStyle name="표준 4 10" xfId="18" xr:uid="{00000000-0005-0000-0000-000016000000}"/>
    <cellStyle name="표준_Ⅴ.업체별현황 2" xfId="17" xr:uid="{00000000-0005-0000-0000-000017000000}"/>
  </cellStyles>
  <dxfs count="0"/>
  <tableStyles count="0" defaultTableStyle="TableStyleMedium2" defaultPivotStyle="PivotStyleLight16"/>
  <colors>
    <mruColors>
      <color rgb="FF99CCFF"/>
      <color rgb="FF9BE5FF"/>
      <color rgb="FF0000FF"/>
      <color rgb="FFFFFFCC"/>
      <color rgb="FFFFFF99"/>
      <color rgb="FFFFFF66"/>
      <color rgb="FF89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showZeros="0" tabSelected="1" view="pageBreakPreview" zoomScale="70" zoomScaleNormal="100" zoomScaleSheetLayoutView="70" workbookViewId="0">
      <pane ySplit="4" topLeftCell="A5" activePane="bottomLeft" state="frozen"/>
      <selection pane="bottomLeft" sqref="A1:L1"/>
    </sheetView>
  </sheetViews>
  <sheetFormatPr defaultRowHeight="20.25" x14ac:dyDescent="0.15"/>
  <cols>
    <col min="2" max="2" width="12.109375" customWidth="1"/>
    <col min="3" max="3" width="11.6640625" bestFit="1" customWidth="1"/>
    <col min="4" max="5" width="15.5546875" bestFit="1" customWidth="1"/>
    <col min="6" max="6" width="15" bestFit="1" customWidth="1"/>
    <col min="7" max="7" width="15.5546875" bestFit="1" customWidth="1"/>
    <col min="8" max="8" width="12.21875" customWidth="1"/>
    <col min="9" max="10" width="15.6640625" bestFit="1" customWidth="1"/>
    <col min="11" max="11" width="15.109375" bestFit="1" customWidth="1"/>
    <col min="12" max="12" width="16.6640625" customWidth="1"/>
    <col min="13" max="13" width="10.44140625" style="6" bestFit="1" customWidth="1"/>
    <col min="14" max="14" width="10.77734375" style="6" customWidth="1"/>
    <col min="15" max="15" width="10.109375" style="6" customWidth="1"/>
    <col min="16" max="16" width="11.109375" style="5" customWidth="1"/>
    <col min="17" max="17" width="11.77734375" style="5" customWidth="1"/>
  </cols>
  <sheetData>
    <row r="1" spans="1:19" ht="59.25" customHeight="1" x14ac:dyDescent="0.15">
      <c r="A1" s="124" t="s">
        <v>54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58"/>
      <c r="N1" s="58"/>
      <c r="O1" s="58"/>
      <c r="P1" s="58"/>
      <c r="Q1" s="58"/>
      <c r="R1" s="58"/>
    </row>
    <row r="2" spans="1:19" ht="30" customHeight="1" x14ac:dyDescent="0.15">
      <c r="A2" s="116" t="s">
        <v>4</v>
      </c>
      <c r="B2" s="118" t="s">
        <v>5</v>
      </c>
      <c r="C2" s="120" t="s">
        <v>97</v>
      </c>
      <c r="D2" s="121"/>
      <c r="E2" s="121"/>
      <c r="F2" s="121"/>
      <c r="G2" s="121"/>
      <c r="H2" s="122" t="s">
        <v>98</v>
      </c>
      <c r="I2" s="122"/>
      <c r="J2" s="123"/>
      <c r="K2" s="123"/>
      <c r="L2" s="123"/>
      <c r="M2" s="58"/>
      <c r="N2" s="58"/>
      <c r="O2" s="58"/>
      <c r="P2" s="58"/>
      <c r="Q2" s="58"/>
      <c r="R2" s="58"/>
    </row>
    <row r="3" spans="1:19" ht="30" customHeight="1" thickBot="1" x14ac:dyDescent="0.2">
      <c r="A3" s="117"/>
      <c r="B3" s="119"/>
      <c r="C3" s="23" t="s">
        <v>6</v>
      </c>
      <c r="D3" s="49" t="s">
        <v>35</v>
      </c>
      <c r="E3" s="23" t="s">
        <v>36</v>
      </c>
      <c r="F3" s="23" t="s">
        <v>7</v>
      </c>
      <c r="G3" s="23" t="s">
        <v>8</v>
      </c>
      <c r="H3" s="23" t="s">
        <v>6</v>
      </c>
      <c r="I3" s="49" t="s">
        <v>35</v>
      </c>
      <c r="J3" s="49" t="s">
        <v>36</v>
      </c>
      <c r="K3" s="23" t="s">
        <v>7</v>
      </c>
      <c r="L3" s="23" t="s">
        <v>8</v>
      </c>
      <c r="M3" s="58"/>
      <c r="N3" s="58"/>
      <c r="O3" s="58"/>
      <c r="P3" s="58"/>
      <c r="Q3" s="58"/>
      <c r="R3" s="58"/>
    </row>
    <row r="4" spans="1:19" ht="30" customHeight="1" thickTop="1" x14ac:dyDescent="0.15">
      <c r="A4" s="24" t="s">
        <v>33</v>
      </c>
      <c r="B4" s="26">
        <f>C4-H4</f>
        <v>-126</v>
      </c>
      <c r="C4" s="27">
        <f>SUM(C5:C18)</f>
        <v>2416</v>
      </c>
      <c r="D4" s="27">
        <f t="shared" ref="D4:J4" si="0">SUM(D5:D18)</f>
        <v>42</v>
      </c>
      <c r="E4" s="27">
        <f t="shared" si="0"/>
        <v>59</v>
      </c>
      <c r="F4" s="27">
        <f t="shared" si="0"/>
        <v>1839</v>
      </c>
      <c r="G4" s="27">
        <f t="shared" si="0"/>
        <v>476</v>
      </c>
      <c r="H4" s="28">
        <v>2542</v>
      </c>
      <c r="I4" s="27">
        <v>43</v>
      </c>
      <c r="J4" s="27">
        <v>70</v>
      </c>
      <c r="K4" s="27">
        <v>1944</v>
      </c>
      <c r="L4" s="27">
        <v>485</v>
      </c>
      <c r="M4" s="58"/>
      <c r="N4" s="58"/>
      <c r="O4" s="58"/>
      <c r="P4" s="58"/>
      <c r="Q4" s="58"/>
      <c r="R4" s="58"/>
    </row>
    <row r="5" spans="1:19" s="48" customFormat="1" ht="30" customHeight="1" x14ac:dyDescent="0.15">
      <c r="A5" s="45" t="s">
        <v>9</v>
      </c>
      <c r="B5" s="29">
        <f t="shared" ref="B5:B18" si="1">C5-H5</f>
        <v>-27</v>
      </c>
      <c r="C5" s="30">
        <f>SUM(D5:G5)</f>
        <v>483</v>
      </c>
      <c r="D5" s="31"/>
      <c r="E5" s="31"/>
      <c r="F5" s="31">
        <v>483</v>
      </c>
      <c r="G5" s="31"/>
      <c r="H5" s="32">
        <v>510</v>
      </c>
      <c r="I5" s="31"/>
      <c r="J5" s="31"/>
      <c r="K5" s="31">
        <v>510</v>
      </c>
      <c r="L5" s="31"/>
      <c r="M5" s="59"/>
      <c r="N5" s="59"/>
      <c r="O5" s="59"/>
      <c r="P5" s="59"/>
      <c r="Q5" s="59"/>
      <c r="R5" s="59"/>
    </row>
    <row r="6" spans="1:19" s="10" customFormat="1" ht="30" customHeight="1" x14ac:dyDescent="0.15">
      <c r="A6" s="45" t="s">
        <v>10</v>
      </c>
      <c r="B6" s="29">
        <f t="shared" si="1"/>
        <v>-11</v>
      </c>
      <c r="C6" s="30">
        <f t="shared" ref="C6:C18" si="2">SUM(D6:G6)</f>
        <v>681</v>
      </c>
      <c r="D6" s="40"/>
      <c r="E6" s="40"/>
      <c r="F6" s="41">
        <v>466</v>
      </c>
      <c r="G6" s="42">
        <v>215</v>
      </c>
      <c r="H6" s="32">
        <v>692</v>
      </c>
      <c r="I6" s="40"/>
      <c r="J6" s="40"/>
      <c r="K6" s="41">
        <v>475</v>
      </c>
      <c r="L6" s="42">
        <v>217</v>
      </c>
      <c r="M6" s="58"/>
      <c r="N6" s="58"/>
      <c r="O6" s="58"/>
      <c r="P6" s="58"/>
      <c r="Q6" s="58"/>
      <c r="R6" s="58"/>
    </row>
    <row r="7" spans="1:19" s="10" customFormat="1" ht="30" customHeight="1" x14ac:dyDescent="0.15">
      <c r="A7" s="45" t="s">
        <v>16</v>
      </c>
      <c r="B7" s="29">
        <f t="shared" si="1"/>
        <v>-51</v>
      </c>
      <c r="C7" s="30">
        <f t="shared" si="2"/>
        <v>731</v>
      </c>
      <c r="D7" s="31"/>
      <c r="E7" s="31"/>
      <c r="F7" s="34">
        <v>521</v>
      </c>
      <c r="G7" s="171">
        <v>210</v>
      </c>
      <c r="H7" s="32">
        <v>782</v>
      </c>
      <c r="I7" s="31"/>
      <c r="J7" s="31"/>
      <c r="K7" s="34">
        <v>569</v>
      </c>
      <c r="L7" s="35">
        <v>213</v>
      </c>
      <c r="M7" s="58"/>
      <c r="N7" s="58"/>
      <c r="O7" s="58"/>
      <c r="P7" s="58"/>
      <c r="Q7" s="58"/>
      <c r="R7" s="58"/>
    </row>
    <row r="8" spans="1:19" s="10" customFormat="1" ht="30" customHeight="1" x14ac:dyDescent="0.15">
      <c r="A8" s="45" t="s">
        <v>11</v>
      </c>
      <c r="B8" s="29">
        <f t="shared" si="1"/>
        <v>-4</v>
      </c>
      <c r="C8" s="30">
        <f t="shared" si="2"/>
        <v>55</v>
      </c>
      <c r="D8" s="31"/>
      <c r="E8" s="31"/>
      <c r="F8" s="34">
        <v>54</v>
      </c>
      <c r="G8" s="172">
        <v>1</v>
      </c>
      <c r="H8" s="32">
        <v>59</v>
      </c>
      <c r="I8" s="31"/>
      <c r="J8" s="31"/>
      <c r="K8" s="34">
        <v>57</v>
      </c>
      <c r="L8" s="68">
        <v>2</v>
      </c>
      <c r="M8" s="58"/>
      <c r="N8" s="58"/>
      <c r="O8" s="58"/>
      <c r="P8" s="58"/>
      <c r="Q8" s="58"/>
      <c r="R8" s="58"/>
    </row>
    <row r="9" spans="1:19" s="10" customFormat="1" ht="30" customHeight="1" x14ac:dyDescent="0.15">
      <c r="A9" s="45" t="s">
        <v>17</v>
      </c>
      <c r="B9" s="29">
        <f t="shared" si="1"/>
        <v>0</v>
      </c>
      <c r="C9" s="30">
        <f t="shared" si="2"/>
        <v>92</v>
      </c>
      <c r="D9" s="31"/>
      <c r="E9" s="31"/>
      <c r="F9" s="34">
        <v>89</v>
      </c>
      <c r="G9" s="173">
        <v>3</v>
      </c>
      <c r="H9" s="32">
        <v>92</v>
      </c>
      <c r="I9" s="31"/>
      <c r="J9" s="31"/>
      <c r="K9" s="34">
        <v>89</v>
      </c>
      <c r="L9" s="36">
        <v>3</v>
      </c>
      <c r="M9" s="58"/>
      <c r="N9" s="58"/>
      <c r="O9" s="58"/>
      <c r="P9" s="58"/>
      <c r="Q9" s="58"/>
      <c r="R9" s="58"/>
      <c r="S9" s="9"/>
    </row>
    <row r="10" spans="1:19" s="10" customFormat="1" ht="30" customHeight="1" x14ac:dyDescent="0.15">
      <c r="A10" s="45" t="s">
        <v>18</v>
      </c>
      <c r="B10" s="29">
        <f t="shared" si="1"/>
        <v>-20</v>
      </c>
      <c r="C10" s="30">
        <f t="shared" si="2"/>
        <v>180</v>
      </c>
      <c r="D10" s="31"/>
      <c r="E10" s="31"/>
      <c r="F10" s="34">
        <v>161</v>
      </c>
      <c r="G10" s="173">
        <v>19</v>
      </c>
      <c r="H10" s="32">
        <v>200</v>
      </c>
      <c r="I10" s="31"/>
      <c r="J10" s="31"/>
      <c r="K10" s="34">
        <v>178</v>
      </c>
      <c r="L10" s="36">
        <v>22</v>
      </c>
      <c r="M10" s="58"/>
      <c r="N10" s="58"/>
      <c r="O10" s="58"/>
      <c r="P10" s="58"/>
      <c r="Q10" s="58"/>
      <c r="R10" s="58"/>
    </row>
    <row r="11" spans="1:19" s="10" customFormat="1" ht="30" customHeight="1" x14ac:dyDescent="0.15">
      <c r="A11" s="45" t="s">
        <v>31</v>
      </c>
      <c r="B11" s="29">
        <f t="shared" si="1"/>
        <v>-12</v>
      </c>
      <c r="C11" s="30">
        <f t="shared" si="2"/>
        <v>126</v>
      </c>
      <c r="D11" s="31">
        <v>42</v>
      </c>
      <c r="E11" s="31">
        <v>59</v>
      </c>
      <c r="F11" s="34">
        <v>25</v>
      </c>
      <c r="G11" s="31">
        <v>0</v>
      </c>
      <c r="H11" s="32">
        <v>138</v>
      </c>
      <c r="I11" s="37">
        <v>43</v>
      </c>
      <c r="J11" s="37">
        <v>70</v>
      </c>
      <c r="K11" s="34">
        <v>25</v>
      </c>
      <c r="L11" s="37"/>
      <c r="M11" s="58"/>
      <c r="N11" s="58"/>
      <c r="O11" s="58"/>
      <c r="P11" s="58"/>
      <c r="Q11" s="58"/>
      <c r="R11" s="58"/>
    </row>
    <row r="12" spans="1:19" s="10" customFormat="1" ht="30" customHeight="1" x14ac:dyDescent="0.15">
      <c r="A12" s="45" t="s">
        <v>12</v>
      </c>
      <c r="B12" s="29">
        <f t="shared" si="1"/>
        <v>0</v>
      </c>
      <c r="C12" s="30">
        <f t="shared" si="2"/>
        <v>0</v>
      </c>
      <c r="D12" s="174"/>
      <c r="E12" s="174"/>
      <c r="F12" s="50"/>
      <c r="G12" s="174"/>
      <c r="H12" s="32">
        <v>0</v>
      </c>
      <c r="I12" s="52"/>
      <c r="J12" s="52"/>
      <c r="K12" s="50"/>
      <c r="L12" s="52"/>
      <c r="M12" s="58"/>
      <c r="N12" s="58"/>
      <c r="O12" s="58"/>
      <c r="P12" s="58"/>
      <c r="Q12" s="58"/>
      <c r="R12" s="58"/>
    </row>
    <row r="13" spans="1:19" s="10" customFormat="1" ht="30" customHeight="1" x14ac:dyDescent="0.15">
      <c r="A13" s="45" t="s">
        <v>20</v>
      </c>
      <c r="B13" s="29">
        <f t="shared" si="1"/>
        <v>0</v>
      </c>
      <c r="C13" s="30">
        <f t="shared" si="2"/>
        <v>0</v>
      </c>
      <c r="D13" s="174"/>
      <c r="E13" s="174"/>
      <c r="F13" s="50"/>
      <c r="G13" s="174"/>
      <c r="H13" s="32">
        <v>0</v>
      </c>
      <c r="I13" s="52"/>
      <c r="J13" s="52"/>
      <c r="K13" s="50"/>
      <c r="L13" s="52"/>
      <c r="M13" s="58"/>
      <c r="N13" s="58"/>
      <c r="O13" s="58"/>
      <c r="P13" s="58"/>
      <c r="Q13" s="58"/>
      <c r="R13" s="58"/>
    </row>
    <row r="14" spans="1:19" s="10" customFormat="1" ht="30" customHeight="1" x14ac:dyDescent="0.15">
      <c r="A14" s="45" t="s">
        <v>21</v>
      </c>
      <c r="B14" s="29">
        <f t="shared" si="1"/>
        <v>0</v>
      </c>
      <c r="C14" s="30">
        <f t="shared" si="2"/>
        <v>0</v>
      </c>
      <c r="D14" s="174"/>
      <c r="E14" s="174"/>
      <c r="F14" s="50"/>
      <c r="G14" s="175"/>
      <c r="H14" s="32">
        <v>0</v>
      </c>
      <c r="I14" s="52"/>
      <c r="J14" s="52"/>
      <c r="K14" s="50"/>
      <c r="L14" s="51"/>
      <c r="M14" s="58"/>
      <c r="N14" s="58"/>
      <c r="O14" s="58"/>
      <c r="P14" s="58"/>
      <c r="Q14" s="58"/>
      <c r="R14" s="58"/>
    </row>
    <row r="15" spans="1:19" s="10" customFormat="1" ht="30" customHeight="1" x14ac:dyDescent="0.15">
      <c r="A15" s="45" t="s">
        <v>13</v>
      </c>
      <c r="B15" s="61">
        <f t="shared" si="1"/>
        <v>-1</v>
      </c>
      <c r="C15" s="30">
        <f t="shared" si="2"/>
        <v>68</v>
      </c>
      <c r="D15" s="63"/>
      <c r="E15" s="63"/>
      <c r="F15" s="63">
        <v>40</v>
      </c>
      <c r="G15" s="173">
        <v>28</v>
      </c>
      <c r="H15" s="32">
        <v>69</v>
      </c>
      <c r="I15" s="63"/>
      <c r="J15" s="63"/>
      <c r="K15" s="63">
        <v>41</v>
      </c>
      <c r="L15" s="36">
        <v>28</v>
      </c>
      <c r="M15" s="58"/>
      <c r="N15" s="58"/>
      <c r="O15" s="58"/>
      <c r="P15" s="58"/>
      <c r="Q15" s="58"/>
      <c r="R15" s="58"/>
    </row>
    <row r="16" spans="1:19" s="10" customFormat="1" ht="30" customHeight="1" x14ac:dyDescent="0.15">
      <c r="A16" s="45" t="s">
        <v>14</v>
      </c>
      <c r="B16" s="29">
        <f t="shared" si="1"/>
        <v>0</v>
      </c>
      <c r="C16" s="30">
        <f t="shared" si="2"/>
        <v>0</v>
      </c>
      <c r="D16" s="31"/>
      <c r="E16" s="31"/>
      <c r="F16" s="176"/>
      <c r="G16" s="174"/>
      <c r="H16" s="32">
        <v>0</v>
      </c>
      <c r="I16" s="37"/>
      <c r="J16" s="37"/>
      <c r="K16" s="57"/>
      <c r="L16" s="52"/>
      <c r="M16" s="58"/>
      <c r="N16" s="58"/>
      <c r="O16" s="58"/>
      <c r="P16" s="58"/>
      <c r="Q16" s="58"/>
      <c r="R16" s="58"/>
    </row>
    <row r="17" spans="1:18" s="10" customFormat="1" ht="30" customHeight="1" x14ac:dyDescent="0.15">
      <c r="A17" s="47" t="s">
        <v>15</v>
      </c>
      <c r="B17" s="29">
        <f t="shared" si="1"/>
        <v>0</v>
      </c>
      <c r="C17" s="30">
        <f t="shared" si="2"/>
        <v>0</v>
      </c>
      <c r="D17" s="175"/>
      <c r="E17" s="175"/>
      <c r="F17" s="50"/>
      <c r="G17" s="175"/>
      <c r="H17" s="32">
        <v>0</v>
      </c>
      <c r="I17" s="51"/>
      <c r="J17" s="51"/>
      <c r="K17" s="50"/>
      <c r="L17" s="51"/>
      <c r="M17" s="58"/>
      <c r="N17" s="58"/>
      <c r="O17" s="58"/>
      <c r="P17" s="58"/>
      <c r="Q17" s="58"/>
      <c r="R17" s="58"/>
    </row>
    <row r="18" spans="1:18" s="10" customFormat="1" ht="30" customHeight="1" x14ac:dyDescent="0.15">
      <c r="A18" s="55" t="s">
        <v>22</v>
      </c>
      <c r="B18" s="61">
        <f t="shared" si="1"/>
        <v>0</v>
      </c>
      <c r="C18" s="30">
        <f t="shared" si="2"/>
        <v>0</v>
      </c>
      <c r="D18" s="177"/>
      <c r="E18" s="177"/>
      <c r="F18" s="63"/>
      <c r="G18" s="177"/>
      <c r="H18" s="32">
        <v>0</v>
      </c>
      <c r="I18" s="62"/>
      <c r="J18" s="62"/>
      <c r="K18" s="63"/>
      <c r="L18" s="62"/>
      <c r="M18" s="58"/>
      <c r="N18" s="58"/>
      <c r="O18" s="58"/>
      <c r="P18" s="58"/>
      <c r="Q18" s="58"/>
      <c r="R18" s="58"/>
    </row>
    <row r="19" spans="1:18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58"/>
      <c r="N19" s="58"/>
      <c r="O19" s="58"/>
      <c r="P19" s="58"/>
      <c r="Q19" s="58"/>
      <c r="R19" s="58"/>
    </row>
    <row r="20" spans="1:18" ht="14.2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58"/>
      <c r="N20" s="58"/>
      <c r="O20" s="58"/>
      <c r="P20" s="58"/>
      <c r="Q20" s="58"/>
      <c r="R20" s="58"/>
    </row>
    <row r="21" spans="1:18" ht="30" customHeight="1" x14ac:dyDescent="0.15">
      <c r="A21" s="125" t="s">
        <v>25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58"/>
      <c r="N21" s="58"/>
      <c r="O21" s="58"/>
      <c r="P21" s="58"/>
      <c r="Q21" s="58"/>
      <c r="R21" s="58"/>
    </row>
    <row r="22" spans="1:18" ht="30" customHeight="1" x14ac:dyDescent="0.15">
      <c r="A22" s="116" t="s">
        <v>4</v>
      </c>
      <c r="B22" s="118" t="s">
        <v>5</v>
      </c>
      <c r="C22" s="120" t="str">
        <f>C2</f>
        <v>민간분양 주택(2026.2.28.기준)</v>
      </c>
      <c r="D22" s="121"/>
      <c r="E22" s="121"/>
      <c r="F22" s="121"/>
      <c r="G22" s="121"/>
      <c r="H22" s="122" t="str">
        <f>H2</f>
        <v>민간분양 주택(2026.1.31.기준)</v>
      </c>
      <c r="I22" s="122"/>
      <c r="J22" s="123"/>
      <c r="K22" s="123"/>
      <c r="L22" s="123"/>
      <c r="M22" s="58"/>
      <c r="N22" s="58"/>
      <c r="O22" s="58"/>
      <c r="P22" s="58"/>
      <c r="Q22" s="58"/>
      <c r="R22" s="58"/>
    </row>
    <row r="23" spans="1:18" ht="30" customHeight="1" thickBot="1" x14ac:dyDescent="0.2">
      <c r="A23" s="117"/>
      <c r="B23" s="119"/>
      <c r="C23" s="23" t="s">
        <v>6</v>
      </c>
      <c r="D23" s="49" t="s">
        <v>35</v>
      </c>
      <c r="E23" s="49" t="s">
        <v>36</v>
      </c>
      <c r="F23" s="23" t="s">
        <v>7</v>
      </c>
      <c r="G23" s="23" t="s">
        <v>8</v>
      </c>
      <c r="H23" s="23" t="s">
        <v>6</v>
      </c>
      <c r="I23" s="49" t="s">
        <v>35</v>
      </c>
      <c r="J23" s="49" t="s">
        <v>36</v>
      </c>
      <c r="K23" s="23" t="s">
        <v>7</v>
      </c>
      <c r="L23" s="23" t="s">
        <v>8</v>
      </c>
      <c r="M23" s="58"/>
      <c r="N23" s="58"/>
      <c r="O23" s="58"/>
      <c r="P23" s="58"/>
      <c r="Q23" s="58"/>
      <c r="R23" s="58"/>
    </row>
    <row r="24" spans="1:18" s="9" customFormat="1" ht="30" customHeight="1" thickTop="1" x14ac:dyDescent="0.15">
      <c r="A24" s="25" t="s">
        <v>33</v>
      </c>
      <c r="B24" s="26">
        <f>C24-H24</f>
        <v>-96</v>
      </c>
      <c r="C24" s="27">
        <f t="shared" ref="C24:G24" si="3">SUM(C25:C38)</f>
        <v>1479</v>
      </c>
      <c r="D24" s="27">
        <f t="shared" si="3"/>
        <v>42</v>
      </c>
      <c r="E24" s="27">
        <f t="shared" si="3"/>
        <v>59</v>
      </c>
      <c r="F24" s="27">
        <f t="shared" si="3"/>
        <v>977</v>
      </c>
      <c r="G24" s="27">
        <f t="shared" si="3"/>
        <v>401</v>
      </c>
      <c r="H24" s="28">
        <f t="shared" ref="H24" si="4">SUM(H25:H38)</f>
        <v>1575</v>
      </c>
      <c r="I24" s="28">
        <f t="shared" ref="I24:L24" si="5">SUM(I25:I38)</f>
        <v>43</v>
      </c>
      <c r="J24" s="28">
        <f t="shared" si="5"/>
        <v>70</v>
      </c>
      <c r="K24" s="28">
        <f t="shared" si="5"/>
        <v>1056</v>
      </c>
      <c r="L24" s="28">
        <f t="shared" si="5"/>
        <v>406</v>
      </c>
      <c r="M24" s="58"/>
      <c r="N24" s="58"/>
      <c r="O24" s="58"/>
      <c r="P24" s="58"/>
      <c r="Q24" s="58"/>
      <c r="R24" s="58"/>
    </row>
    <row r="25" spans="1:18" s="48" customFormat="1" ht="30" customHeight="1" x14ac:dyDescent="0.15">
      <c r="A25" s="45" t="s">
        <v>9</v>
      </c>
      <c r="B25" s="29">
        <f t="shared" ref="B25:B38" si="6">C25-H25</f>
        <v>-25</v>
      </c>
      <c r="C25" s="38">
        <f>SUM(D25+E25+F25+G25)</f>
        <v>87</v>
      </c>
      <c r="D25" s="178"/>
      <c r="E25" s="178"/>
      <c r="F25" s="179">
        <v>87</v>
      </c>
      <c r="G25" s="178"/>
      <c r="H25" s="39">
        <f>SUM(I25:L25)</f>
        <v>112</v>
      </c>
      <c r="I25" s="53"/>
      <c r="J25" s="53"/>
      <c r="K25" s="33">
        <v>112</v>
      </c>
      <c r="L25" s="53"/>
      <c r="M25" s="58"/>
      <c r="N25" s="58"/>
      <c r="O25" s="58"/>
      <c r="P25" s="58"/>
      <c r="Q25" s="58"/>
      <c r="R25" s="58"/>
    </row>
    <row r="26" spans="1:18" s="9" customFormat="1" ht="30" customHeight="1" x14ac:dyDescent="0.15">
      <c r="A26" s="55" t="s">
        <v>10</v>
      </c>
      <c r="B26" s="29">
        <f t="shared" si="6"/>
        <v>-7</v>
      </c>
      <c r="C26" s="38">
        <f t="shared" ref="C26:C36" si="7">SUM(D26+E26+F26+G26)</f>
        <v>365</v>
      </c>
      <c r="D26" s="43"/>
      <c r="E26" s="43"/>
      <c r="F26" s="43">
        <v>200</v>
      </c>
      <c r="G26" s="44">
        <v>165</v>
      </c>
      <c r="H26" s="39">
        <f t="shared" ref="H26:H35" si="8">SUM(I26:L26)</f>
        <v>372</v>
      </c>
      <c r="I26" s="43"/>
      <c r="J26" s="43"/>
      <c r="K26" s="43">
        <v>205</v>
      </c>
      <c r="L26" s="44">
        <v>167</v>
      </c>
      <c r="M26" s="58"/>
      <c r="N26" s="58"/>
      <c r="O26" s="58"/>
      <c r="P26" s="58"/>
      <c r="Q26" s="58"/>
      <c r="R26" s="58"/>
    </row>
    <row r="27" spans="1:18" s="9" customFormat="1" ht="30" customHeight="1" x14ac:dyDescent="0.15">
      <c r="A27" s="55" t="s">
        <v>16</v>
      </c>
      <c r="B27" s="29">
        <f t="shared" si="6"/>
        <v>-51</v>
      </c>
      <c r="C27" s="38">
        <f t="shared" si="7"/>
        <v>663</v>
      </c>
      <c r="D27" s="179"/>
      <c r="E27" s="179"/>
      <c r="F27" s="179">
        <v>458</v>
      </c>
      <c r="G27" s="179">
        <v>205</v>
      </c>
      <c r="H27" s="39">
        <f t="shared" si="8"/>
        <v>714</v>
      </c>
      <c r="I27" s="33"/>
      <c r="J27" s="33"/>
      <c r="K27" s="33">
        <v>506</v>
      </c>
      <c r="L27" s="33">
        <v>208</v>
      </c>
      <c r="M27" s="58"/>
      <c r="N27" s="58"/>
      <c r="O27" s="58"/>
      <c r="P27" s="58"/>
      <c r="Q27" s="58"/>
      <c r="R27" s="58"/>
    </row>
    <row r="28" spans="1:18" s="9" customFormat="1" ht="30" customHeight="1" x14ac:dyDescent="0.15">
      <c r="A28" s="45" t="s">
        <v>11</v>
      </c>
      <c r="B28" s="29"/>
      <c r="C28" s="38">
        <f t="shared" si="7"/>
        <v>0</v>
      </c>
      <c r="D28" s="179"/>
      <c r="E28" s="179"/>
      <c r="F28" s="179"/>
      <c r="G28" s="179"/>
      <c r="H28" s="39">
        <f t="shared" si="8"/>
        <v>0</v>
      </c>
      <c r="I28" s="33"/>
      <c r="J28" s="33"/>
      <c r="K28" s="33">
        <v>0</v>
      </c>
      <c r="L28" s="33">
        <v>0</v>
      </c>
      <c r="M28" s="58"/>
      <c r="N28" s="58"/>
      <c r="O28" s="58"/>
      <c r="P28" s="58"/>
      <c r="Q28" s="58"/>
      <c r="R28" s="58"/>
    </row>
    <row r="29" spans="1:18" s="9" customFormat="1" ht="30" customHeight="1" x14ac:dyDescent="0.15">
      <c r="A29" s="45" t="s">
        <v>17</v>
      </c>
      <c r="B29" s="29">
        <f t="shared" si="6"/>
        <v>0</v>
      </c>
      <c r="C29" s="38">
        <f t="shared" si="7"/>
        <v>92</v>
      </c>
      <c r="D29" s="179"/>
      <c r="E29" s="179"/>
      <c r="F29" s="179">
        <v>89</v>
      </c>
      <c r="G29" s="179">
        <v>3</v>
      </c>
      <c r="H29" s="39">
        <f t="shared" si="8"/>
        <v>92</v>
      </c>
      <c r="I29" s="33"/>
      <c r="J29" s="33"/>
      <c r="K29" s="33">
        <v>89</v>
      </c>
      <c r="L29" s="33">
        <v>3</v>
      </c>
      <c r="M29" s="58"/>
      <c r="N29" s="58"/>
      <c r="O29" s="58"/>
      <c r="P29" s="58"/>
      <c r="Q29" s="58"/>
      <c r="R29" s="58"/>
    </row>
    <row r="30" spans="1:18" s="9" customFormat="1" ht="30" customHeight="1" x14ac:dyDescent="0.15">
      <c r="A30" s="45" t="s">
        <v>18</v>
      </c>
      <c r="B30" s="29">
        <f t="shared" si="6"/>
        <v>0</v>
      </c>
      <c r="C30" s="38">
        <f t="shared" si="7"/>
        <v>78</v>
      </c>
      <c r="D30" s="179"/>
      <c r="E30" s="179"/>
      <c r="F30" s="179">
        <v>78</v>
      </c>
      <c r="G30" s="179"/>
      <c r="H30" s="39">
        <f t="shared" si="8"/>
        <v>78</v>
      </c>
      <c r="I30" s="33"/>
      <c r="J30" s="33"/>
      <c r="K30" s="33">
        <v>78</v>
      </c>
      <c r="L30" s="33"/>
      <c r="M30" s="58"/>
      <c r="N30" s="58"/>
      <c r="O30" s="58"/>
      <c r="P30" s="58"/>
      <c r="Q30" s="58"/>
      <c r="R30" s="58"/>
    </row>
    <row r="31" spans="1:18" s="9" customFormat="1" ht="30" customHeight="1" x14ac:dyDescent="0.15">
      <c r="A31" s="45" t="s">
        <v>19</v>
      </c>
      <c r="B31" s="29">
        <f t="shared" si="6"/>
        <v>-12</v>
      </c>
      <c r="C31" s="38">
        <f t="shared" si="7"/>
        <v>126</v>
      </c>
      <c r="D31" s="31">
        <v>42</v>
      </c>
      <c r="E31" s="31">
        <v>59</v>
      </c>
      <c r="F31" s="34">
        <v>25</v>
      </c>
      <c r="G31" s="179"/>
      <c r="H31" s="39">
        <f t="shared" si="8"/>
        <v>138</v>
      </c>
      <c r="I31" s="37">
        <v>43</v>
      </c>
      <c r="J31" s="37">
        <v>70</v>
      </c>
      <c r="K31" s="34">
        <v>25</v>
      </c>
      <c r="L31" s="33"/>
      <c r="M31" s="58"/>
      <c r="N31" s="58"/>
      <c r="O31" s="58"/>
      <c r="P31" s="58"/>
      <c r="Q31" s="58"/>
      <c r="R31" s="58"/>
    </row>
    <row r="32" spans="1:18" s="9" customFormat="1" ht="30" customHeight="1" x14ac:dyDescent="0.15">
      <c r="A32" s="47" t="s">
        <v>12</v>
      </c>
      <c r="B32" s="29"/>
      <c r="C32" s="38">
        <f t="shared" si="7"/>
        <v>0</v>
      </c>
      <c r="D32" s="178"/>
      <c r="E32" s="178"/>
      <c r="F32" s="178"/>
      <c r="G32" s="178"/>
      <c r="H32" s="39">
        <f t="shared" si="8"/>
        <v>0</v>
      </c>
      <c r="I32" s="53"/>
      <c r="J32" s="53"/>
      <c r="K32" s="53"/>
      <c r="L32" s="53"/>
      <c r="M32" s="58"/>
      <c r="N32" s="58"/>
      <c r="O32" s="58"/>
      <c r="P32" s="58"/>
      <c r="Q32" s="58"/>
      <c r="R32" s="58"/>
    </row>
    <row r="33" spans="1:18" s="9" customFormat="1" ht="30" customHeight="1" x14ac:dyDescent="0.15">
      <c r="A33" s="47" t="s">
        <v>20</v>
      </c>
      <c r="B33" s="29"/>
      <c r="C33" s="38">
        <f t="shared" si="7"/>
        <v>0</v>
      </c>
      <c r="D33" s="178"/>
      <c r="E33" s="178"/>
      <c r="F33" s="178"/>
      <c r="G33" s="178"/>
      <c r="H33" s="39">
        <f t="shared" si="8"/>
        <v>0</v>
      </c>
      <c r="I33" s="53"/>
      <c r="J33" s="53"/>
      <c r="K33" s="53"/>
      <c r="L33" s="53"/>
      <c r="M33" s="58"/>
      <c r="N33" s="58"/>
      <c r="O33" s="58"/>
      <c r="P33" s="58"/>
      <c r="Q33" s="58"/>
      <c r="R33" s="58"/>
    </row>
    <row r="34" spans="1:18" s="9" customFormat="1" ht="30" customHeight="1" x14ac:dyDescent="0.15">
      <c r="A34" s="47" t="s">
        <v>21</v>
      </c>
      <c r="B34" s="29"/>
      <c r="C34" s="38">
        <f t="shared" si="7"/>
        <v>0</v>
      </c>
      <c r="D34" s="178"/>
      <c r="E34" s="178"/>
      <c r="F34" s="178"/>
      <c r="G34" s="178"/>
      <c r="H34" s="39">
        <f t="shared" si="8"/>
        <v>0</v>
      </c>
      <c r="I34" s="53"/>
      <c r="J34" s="53"/>
      <c r="K34" s="53"/>
      <c r="L34" s="53"/>
      <c r="M34" s="58"/>
      <c r="N34" s="58"/>
      <c r="O34" s="58"/>
      <c r="P34" s="58"/>
      <c r="Q34" s="58"/>
      <c r="R34" s="58"/>
    </row>
    <row r="35" spans="1:18" s="9" customFormat="1" ht="30" customHeight="1" x14ac:dyDescent="0.15">
      <c r="A35" s="47" t="s">
        <v>13</v>
      </c>
      <c r="B35" s="29">
        <f t="shared" si="6"/>
        <v>-1</v>
      </c>
      <c r="C35" s="38">
        <f t="shared" si="7"/>
        <v>68</v>
      </c>
      <c r="D35" s="178"/>
      <c r="E35" s="178"/>
      <c r="F35" s="180">
        <v>40</v>
      </c>
      <c r="G35" s="180">
        <v>28</v>
      </c>
      <c r="H35" s="39">
        <f t="shared" si="8"/>
        <v>69</v>
      </c>
      <c r="I35" s="53"/>
      <c r="J35" s="53"/>
      <c r="K35" s="66">
        <v>41</v>
      </c>
      <c r="L35" s="66">
        <v>28</v>
      </c>
      <c r="M35" s="58"/>
      <c r="N35" s="58"/>
      <c r="O35" s="58"/>
      <c r="P35" s="58"/>
      <c r="Q35" s="58"/>
      <c r="R35" s="58"/>
    </row>
    <row r="36" spans="1:18" s="9" customFormat="1" ht="30" customHeight="1" x14ac:dyDescent="0.15">
      <c r="A36" s="47" t="s">
        <v>14</v>
      </c>
      <c r="B36" s="29">
        <f t="shared" si="6"/>
        <v>0</v>
      </c>
      <c r="C36" s="38">
        <f t="shared" si="7"/>
        <v>0</v>
      </c>
      <c r="D36" s="178"/>
      <c r="E36" s="178"/>
      <c r="F36" s="176"/>
      <c r="G36" s="178"/>
      <c r="H36" s="39">
        <f t="shared" ref="H36:H38" si="9">SUM(I36:L36)</f>
        <v>0</v>
      </c>
      <c r="I36" s="53"/>
      <c r="J36" s="53"/>
      <c r="K36" s="57"/>
      <c r="L36" s="53"/>
      <c r="M36" s="58"/>
      <c r="N36" s="58"/>
      <c r="O36" s="58"/>
      <c r="P36" s="58"/>
      <c r="Q36" s="58"/>
      <c r="R36" s="58"/>
    </row>
    <row r="37" spans="1:18" s="9" customFormat="1" ht="30" customHeight="1" x14ac:dyDescent="0.15">
      <c r="A37" s="47" t="s">
        <v>15</v>
      </c>
      <c r="B37" s="29">
        <f t="shared" si="6"/>
        <v>0</v>
      </c>
      <c r="C37" s="38">
        <f t="shared" ref="C37:C38" si="10">SUM(D37+E37+F37+G37)</f>
        <v>0</v>
      </c>
      <c r="D37" s="178"/>
      <c r="E37" s="178"/>
      <c r="F37" s="178"/>
      <c r="G37" s="178"/>
      <c r="H37" s="39">
        <f t="shared" si="9"/>
        <v>0</v>
      </c>
      <c r="I37" s="53"/>
      <c r="J37" s="53"/>
      <c r="K37" s="53"/>
      <c r="L37" s="53"/>
      <c r="M37" s="58"/>
      <c r="N37" s="58"/>
      <c r="O37" s="58"/>
      <c r="P37" s="58"/>
      <c r="Q37" s="58"/>
      <c r="R37" s="58"/>
    </row>
    <row r="38" spans="1:18" s="10" customFormat="1" ht="30" customHeight="1" x14ac:dyDescent="0.15">
      <c r="A38" s="64" t="s">
        <v>22</v>
      </c>
      <c r="B38" s="61">
        <f t="shared" si="6"/>
        <v>0</v>
      </c>
      <c r="C38" s="65">
        <f t="shared" si="10"/>
        <v>0</v>
      </c>
      <c r="D38" s="180"/>
      <c r="E38" s="180"/>
      <c r="F38" s="180"/>
      <c r="G38" s="180"/>
      <c r="H38" s="67">
        <f t="shared" si="9"/>
        <v>0</v>
      </c>
      <c r="I38" s="66"/>
      <c r="J38" s="66"/>
      <c r="K38" s="66"/>
      <c r="L38" s="66"/>
      <c r="M38" s="58"/>
      <c r="N38" s="58"/>
      <c r="O38" s="58"/>
      <c r="P38" s="58"/>
      <c r="Q38" s="58"/>
      <c r="R38" s="58"/>
    </row>
    <row r="39" spans="1:18" x14ac:dyDescent="0.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58"/>
      <c r="N39" s="58"/>
      <c r="O39" s="58"/>
      <c r="P39" s="58"/>
      <c r="Q39" s="58"/>
      <c r="R39" s="58"/>
    </row>
    <row r="40" spans="1:18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58"/>
      <c r="N40" s="58"/>
      <c r="O40" s="58"/>
      <c r="P40" s="58"/>
      <c r="Q40" s="58"/>
      <c r="R40" s="58"/>
    </row>
    <row r="41" spans="1:18" x14ac:dyDescent="0.1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8" x14ac:dyDescent="0.15">
      <c r="G42" s="7"/>
      <c r="H42" s="7"/>
    </row>
  </sheetData>
  <mergeCells count="10">
    <mergeCell ref="A22:A23"/>
    <mergeCell ref="B22:B23"/>
    <mergeCell ref="C22:G22"/>
    <mergeCell ref="H22:L22"/>
    <mergeCell ref="A1:L1"/>
    <mergeCell ref="A2:A3"/>
    <mergeCell ref="B2:B3"/>
    <mergeCell ref="C2:G2"/>
    <mergeCell ref="H2:L2"/>
    <mergeCell ref="A21:L21"/>
  </mergeCells>
  <phoneticPr fontId="3" type="noConversion"/>
  <pageMargins left="0.39370078740157483" right="0.19685039370078741" top="0.74803149606299213" bottom="0.74803149606299213" header="0.31496062992125984" footer="0.31496062992125984"/>
  <pageSetup paperSize="9" scale="4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0DC9-5F0C-48A2-8AB4-A000F32F2A1F}">
  <sheetPr>
    <pageSetUpPr fitToPage="1"/>
  </sheetPr>
  <dimension ref="A1:M44"/>
  <sheetViews>
    <sheetView showGridLines="0" showZeros="0" view="pageBreakPreview" zoomScale="85" zoomScaleNormal="100" zoomScaleSheetLayoutView="85" workbookViewId="0">
      <pane xSplit="5" ySplit="7" topLeftCell="F8" activePane="bottomRight" state="frozen"/>
      <selection pane="topRight" activeCell="F1" sqref="F1"/>
      <selection pane="bottomLeft" activeCell="A9" sqref="A9"/>
      <selection pane="bottomRight" sqref="A1:M3"/>
    </sheetView>
  </sheetViews>
  <sheetFormatPr defaultRowHeight="13.5" x14ac:dyDescent="0.15"/>
  <cols>
    <col min="1" max="1" width="6.5546875" style="3" bestFit="1" customWidth="1"/>
    <col min="2" max="2" width="13.77734375" style="12" customWidth="1"/>
    <col min="3" max="3" width="5.88671875" style="11" customWidth="1"/>
    <col min="4" max="4" width="14" style="11" customWidth="1"/>
    <col min="5" max="5" width="11.21875" style="11" customWidth="1"/>
    <col min="6" max="6" width="15.5546875" style="109" customWidth="1"/>
    <col min="7" max="7" width="13.5546875" style="12" customWidth="1"/>
    <col min="8" max="8" width="12.44140625" style="114" customWidth="1"/>
    <col min="9" max="9" width="15.109375" style="20" customWidth="1"/>
    <col min="10" max="10" width="14.109375" style="3" customWidth="1"/>
    <col min="11" max="11" width="13.44140625" style="3" customWidth="1"/>
    <col min="12" max="12" width="11.44140625" style="3" bestFit="1" customWidth="1"/>
    <col min="13" max="13" width="9.21875" style="3" customWidth="1"/>
    <col min="14" max="16384" width="8.88671875" style="11"/>
  </cols>
  <sheetData>
    <row r="1" spans="1:13" ht="19.5" customHeight="1" x14ac:dyDescent="0.15">
      <c r="A1" s="153" t="s">
        <v>83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13.5" customHeight="1" x14ac:dyDescent="0.1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7.5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1" customFormat="1" ht="22.15" customHeight="1" thickBot="1" x14ac:dyDescent="0.2">
      <c r="A4" s="4"/>
      <c r="B4" s="4"/>
      <c r="C4" s="4"/>
      <c r="D4" s="4"/>
      <c r="E4" s="4"/>
      <c r="F4" s="21"/>
      <c r="G4" s="4"/>
      <c r="H4" s="4"/>
      <c r="I4" s="18"/>
      <c r="K4" s="78"/>
      <c r="L4" s="154" t="s">
        <v>103</v>
      </c>
      <c r="M4" s="154"/>
    </row>
    <row r="5" spans="1:13" ht="13.5" customHeight="1" x14ac:dyDescent="0.15">
      <c r="A5" s="155" t="s">
        <v>0</v>
      </c>
      <c r="B5" s="156"/>
      <c r="C5" s="159" t="s">
        <v>84</v>
      </c>
      <c r="D5" s="160"/>
      <c r="E5" s="160"/>
      <c r="F5" s="159" t="s">
        <v>78</v>
      </c>
      <c r="G5" s="156"/>
      <c r="H5" s="163" t="s">
        <v>1</v>
      </c>
      <c r="I5" s="163"/>
      <c r="J5" s="159" t="s">
        <v>29</v>
      </c>
      <c r="K5" s="159" t="s">
        <v>28</v>
      </c>
      <c r="L5" s="159" t="s">
        <v>27</v>
      </c>
      <c r="M5" s="168" t="s">
        <v>30</v>
      </c>
    </row>
    <row r="6" spans="1:13" ht="18" customHeight="1" x14ac:dyDescent="0.15">
      <c r="A6" s="157"/>
      <c r="B6" s="158"/>
      <c r="C6" s="161"/>
      <c r="D6" s="161"/>
      <c r="E6" s="161"/>
      <c r="F6" s="158"/>
      <c r="G6" s="158"/>
      <c r="H6" s="164"/>
      <c r="I6" s="164"/>
      <c r="J6" s="158"/>
      <c r="K6" s="166"/>
      <c r="L6" s="166"/>
      <c r="M6" s="169"/>
    </row>
    <row r="7" spans="1:13" ht="39" customHeight="1" thickBot="1" x14ac:dyDescent="0.2">
      <c r="A7" s="79" t="s">
        <v>23</v>
      </c>
      <c r="B7" s="80" t="s">
        <v>24</v>
      </c>
      <c r="C7" s="162"/>
      <c r="D7" s="162"/>
      <c r="E7" s="162"/>
      <c r="F7" s="81" t="s">
        <v>79</v>
      </c>
      <c r="G7" s="80" t="s">
        <v>2</v>
      </c>
      <c r="H7" s="82" t="s">
        <v>3</v>
      </c>
      <c r="I7" s="82" t="s">
        <v>85</v>
      </c>
      <c r="J7" s="165"/>
      <c r="K7" s="167"/>
      <c r="L7" s="167"/>
      <c r="M7" s="170"/>
    </row>
    <row r="8" spans="1:13" s="85" customFormat="1" ht="30" customHeight="1" thickTop="1" x14ac:dyDescent="0.15">
      <c r="A8" s="141" t="s">
        <v>93</v>
      </c>
      <c r="B8" s="74" t="s">
        <v>64</v>
      </c>
      <c r="C8" s="143" t="s">
        <v>80</v>
      </c>
      <c r="D8" s="144"/>
      <c r="E8" s="144"/>
      <c r="F8" s="145" t="s">
        <v>86</v>
      </c>
      <c r="G8" s="145"/>
      <c r="H8" s="83">
        <v>277</v>
      </c>
      <c r="I8" s="146" t="s">
        <v>86</v>
      </c>
      <c r="J8" s="147"/>
      <c r="K8" s="147"/>
      <c r="L8" s="147"/>
      <c r="M8" s="84" t="s">
        <v>26</v>
      </c>
    </row>
    <row r="9" spans="1:13" s="85" customFormat="1" ht="30" customHeight="1" x14ac:dyDescent="0.15">
      <c r="A9" s="142"/>
      <c r="B9" s="148" t="s">
        <v>86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50"/>
    </row>
    <row r="10" spans="1:13" s="85" customFormat="1" ht="30" customHeight="1" x14ac:dyDescent="0.15">
      <c r="A10" s="142"/>
      <c r="B10" s="148" t="s">
        <v>86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50"/>
    </row>
    <row r="11" spans="1:13" s="85" customFormat="1" ht="30" customHeight="1" x14ac:dyDescent="0.15">
      <c r="A11" s="142"/>
      <c r="B11" s="151" t="s">
        <v>86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2"/>
    </row>
    <row r="12" spans="1:13" s="85" customFormat="1" ht="30" customHeight="1" x14ac:dyDescent="0.15">
      <c r="A12" s="142"/>
      <c r="B12" s="151" t="s">
        <v>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2"/>
    </row>
    <row r="13" spans="1:13" s="10" customFormat="1" ht="30" customHeight="1" x14ac:dyDescent="0.15">
      <c r="A13" s="136" t="s">
        <v>87</v>
      </c>
      <c r="B13" s="71" t="s">
        <v>41</v>
      </c>
      <c r="C13" s="129" t="s">
        <v>57</v>
      </c>
      <c r="D13" s="129"/>
      <c r="E13" s="129"/>
      <c r="F13" s="86" t="s">
        <v>72</v>
      </c>
      <c r="G13" s="71" t="s">
        <v>46</v>
      </c>
      <c r="H13" s="17">
        <v>704</v>
      </c>
      <c r="I13" s="13" t="s">
        <v>86</v>
      </c>
      <c r="J13" s="87">
        <v>44845</v>
      </c>
      <c r="K13" s="88">
        <v>44868</v>
      </c>
      <c r="L13" s="89">
        <v>45778</v>
      </c>
      <c r="M13" s="90" t="s">
        <v>26</v>
      </c>
    </row>
    <row r="14" spans="1:13" s="10" customFormat="1" ht="30" customHeight="1" x14ac:dyDescent="0.15">
      <c r="A14" s="137"/>
      <c r="B14" s="71" t="s">
        <v>41</v>
      </c>
      <c r="C14" s="129" t="s">
        <v>58</v>
      </c>
      <c r="D14" s="129"/>
      <c r="E14" s="129"/>
      <c r="F14" s="86" t="s">
        <v>73</v>
      </c>
      <c r="G14" s="71" t="s">
        <v>45</v>
      </c>
      <c r="H14" s="91">
        <v>800</v>
      </c>
      <c r="I14" s="13" t="s">
        <v>86</v>
      </c>
      <c r="J14" s="87">
        <v>44865</v>
      </c>
      <c r="K14" s="88">
        <v>44889</v>
      </c>
      <c r="L14" s="89">
        <v>45839</v>
      </c>
      <c r="M14" s="92" t="s">
        <v>26</v>
      </c>
    </row>
    <row r="15" spans="1:13" s="10" customFormat="1" ht="30" customHeight="1" x14ac:dyDescent="0.15">
      <c r="A15" s="137"/>
      <c r="B15" s="71" t="s">
        <v>49</v>
      </c>
      <c r="C15" s="129" t="s">
        <v>59</v>
      </c>
      <c r="D15" s="129"/>
      <c r="E15" s="129"/>
      <c r="F15" s="86" t="s">
        <v>77</v>
      </c>
      <c r="G15" s="93" t="s">
        <v>56</v>
      </c>
      <c r="H15" s="17">
        <v>569</v>
      </c>
      <c r="I15" s="13" t="s">
        <v>86</v>
      </c>
      <c r="J15" s="87">
        <v>44900</v>
      </c>
      <c r="K15" s="88">
        <v>44923</v>
      </c>
      <c r="L15" s="89">
        <v>45940</v>
      </c>
      <c r="M15" s="92" t="s">
        <v>26</v>
      </c>
    </row>
    <row r="16" spans="1:13" s="10" customFormat="1" ht="30" customHeight="1" x14ac:dyDescent="0.15">
      <c r="A16" s="137"/>
      <c r="B16" s="71" t="s">
        <v>50</v>
      </c>
      <c r="C16" s="129" t="s">
        <v>60</v>
      </c>
      <c r="D16" s="129"/>
      <c r="E16" s="129"/>
      <c r="F16" s="129" t="s">
        <v>86</v>
      </c>
      <c r="G16" s="129"/>
      <c r="H16" s="17">
        <v>291</v>
      </c>
      <c r="I16" s="13" t="s">
        <v>86</v>
      </c>
      <c r="J16" s="94">
        <v>45166</v>
      </c>
      <c r="K16" s="94">
        <v>45189</v>
      </c>
      <c r="L16" s="89">
        <v>45992</v>
      </c>
      <c r="M16" s="92" t="s">
        <v>26</v>
      </c>
    </row>
    <row r="17" spans="1:13" s="10" customFormat="1" ht="30" customHeight="1" x14ac:dyDescent="0.15">
      <c r="A17" s="137"/>
      <c r="B17" s="71" t="s">
        <v>50</v>
      </c>
      <c r="C17" s="129" t="s">
        <v>61</v>
      </c>
      <c r="D17" s="129"/>
      <c r="E17" s="129"/>
      <c r="F17" s="95" t="s">
        <v>74</v>
      </c>
      <c r="G17" s="60" t="s">
        <v>45</v>
      </c>
      <c r="H17" s="60">
        <v>722</v>
      </c>
      <c r="I17" s="13" t="s">
        <v>86</v>
      </c>
      <c r="J17" s="94">
        <v>45230</v>
      </c>
      <c r="K17" s="94">
        <v>45253</v>
      </c>
      <c r="L17" s="89">
        <v>46357</v>
      </c>
      <c r="M17" s="96" t="s">
        <v>32</v>
      </c>
    </row>
    <row r="18" spans="1:13" s="10" customFormat="1" ht="30" customHeight="1" x14ac:dyDescent="0.15">
      <c r="A18" s="137"/>
      <c r="B18" s="129" t="s">
        <v>86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40"/>
    </row>
    <row r="19" spans="1:13" s="10" customFormat="1" ht="30" customHeight="1" x14ac:dyDescent="0.15">
      <c r="A19" s="137"/>
      <c r="B19" s="129" t="s">
        <v>86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40"/>
    </row>
    <row r="20" spans="1:13" ht="30" customHeight="1" x14ac:dyDescent="0.15">
      <c r="A20" s="136" t="s">
        <v>94</v>
      </c>
      <c r="B20" s="73" t="s">
        <v>34</v>
      </c>
      <c r="C20" s="133" t="s">
        <v>88</v>
      </c>
      <c r="D20" s="133"/>
      <c r="E20" s="133"/>
      <c r="F20" s="97" t="s">
        <v>75</v>
      </c>
      <c r="G20" s="98" t="s">
        <v>42</v>
      </c>
      <c r="H20" s="56">
        <v>795</v>
      </c>
      <c r="I20" s="13" t="s">
        <v>86</v>
      </c>
      <c r="J20" s="70" t="s">
        <v>43</v>
      </c>
      <c r="K20" s="70" t="s">
        <v>44</v>
      </c>
      <c r="L20" s="70" t="s">
        <v>81</v>
      </c>
      <c r="M20" s="99" t="s">
        <v>26</v>
      </c>
    </row>
    <row r="21" spans="1:13" ht="30" customHeight="1" x14ac:dyDescent="0.15">
      <c r="A21" s="137"/>
      <c r="B21" s="129" t="s">
        <v>86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40"/>
    </row>
    <row r="22" spans="1:13" ht="30" customHeight="1" x14ac:dyDescent="0.15">
      <c r="A22" s="137"/>
      <c r="B22" s="129" t="s">
        <v>86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40"/>
    </row>
    <row r="23" spans="1:13" ht="30" customHeight="1" x14ac:dyDescent="0.15">
      <c r="A23" s="137"/>
      <c r="B23" s="129" t="s">
        <v>86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40"/>
    </row>
    <row r="24" spans="1:13" ht="30" customHeight="1" x14ac:dyDescent="0.15">
      <c r="A24" s="137"/>
      <c r="B24" s="129" t="s">
        <v>86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40"/>
    </row>
    <row r="25" spans="1:13" ht="30" customHeight="1" x14ac:dyDescent="0.15">
      <c r="A25" s="115" t="s">
        <v>95</v>
      </c>
      <c r="B25" s="77" t="s">
        <v>99</v>
      </c>
      <c r="C25" s="126" t="s">
        <v>100</v>
      </c>
      <c r="D25" s="127"/>
      <c r="E25" s="181"/>
      <c r="F25" s="77" t="s">
        <v>102</v>
      </c>
      <c r="G25" s="77" t="s">
        <v>101</v>
      </c>
      <c r="H25" s="77">
        <v>221</v>
      </c>
      <c r="I25" s="77">
        <v>55</v>
      </c>
      <c r="J25" s="182">
        <v>45882</v>
      </c>
      <c r="K25" s="182">
        <v>45894</v>
      </c>
      <c r="L25" s="70" t="s">
        <v>104</v>
      </c>
      <c r="M25" s="183" t="s">
        <v>32</v>
      </c>
    </row>
    <row r="26" spans="1:13" ht="30" customHeight="1" x14ac:dyDescent="0.15">
      <c r="A26" s="136" t="s">
        <v>89</v>
      </c>
      <c r="B26" s="71" t="s">
        <v>90</v>
      </c>
      <c r="C26" s="129" t="s">
        <v>62</v>
      </c>
      <c r="D26" s="129"/>
      <c r="E26" s="129"/>
      <c r="F26" s="71" t="s">
        <v>76</v>
      </c>
      <c r="G26" s="71" t="s">
        <v>63</v>
      </c>
      <c r="H26" s="71">
        <v>115</v>
      </c>
      <c r="I26" s="129" t="s">
        <v>86</v>
      </c>
      <c r="J26" s="129"/>
      <c r="K26" s="129"/>
      <c r="L26" s="129"/>
      <c r="M26" s="100" t="s">
        <v>26</v>
      </c>
    </row>
    <row r="27" spans="1:13" ht="30" customHeight="1" x14ac:dyDescent="0.15">
      <c r="A27" s="137"/>
      <c r="B27" s="126" t="s">
        <v>86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8"/>
    </row>
    <row r="28" spans="1:13" s="54" customFormat="1" ht="30" customHeight="1" x14ac:dyDescent="0.15">
      <c r="A28" s="132" t="s">
        <v>91</v>
      </c>
      <c r="B28" s="101" t="s">
        <v>37</v>
      </c>
      <c r="C28" s="130" t="s">
        <v>38</v>
      </c>
      <c r="D28" s="130"/>
      <c r="E28" s="130"/>
      <c r="F28" s="131" t="s">
        <v>86</v>
      </c>
      <c r="G28" s="131"/>
      <c r="H28" s="102">
        <v>170</v>
      </c>
      <c r="I28" s="98" t="s">
        <v>86</v>
      </c>
      <c r="J28" s="103" t="s">
        <v>39</v>
      </c>
      <c r="K28" s="103" t="s">
        <v>40</v>
      </c>
      <c r="L28" s="104" t="s">
        <v>82</v>
      </c>
      <c r="M28" s="100" t="s">
        <v>26</v>
      </c>
    </row>
    <row r="29" spans="1:13" s="54" customFormat="1" ht="30" customHeight="1" x14ac:dyDescent="0.15">
      <c r="A29" s="138"/>
      <c r="B29" s="76" t="s">
        <v>67</v>
      </c>
      <c r="C29" s="139" t="s">
        <v>66</v>
      </c>
      <c r="D29" s="139"/>
      <c r="E29" s="139"/>
      <c r="F29" s="105" t="s">
        <v>77</v>
      </c>
      <c r="G29" s="106" t="s">
        <v>65</v>
      </c>
      <c r="H29" s="107">
        <v>648</v>
      </c>
      <c r="I29" s="98" t="s">
        <v>86</v>
      </c>
      <c r="J29" s="72" t="s">
        <v>55</v>
      </c>
      <c r="K29" s="72" t="s">
        <v>68</v>
      </c>
      <c r="L29" s="72" t="s">
        <v>69</v>
      </c>
      <c r="M29" s="99" t="s">
        <v>32</v>
      </c>
    </row>
    <row r="30" spans="1:13" s="12" customFormat="1" ht="30" customHeight="1" x14ac:dyDescent="0.15">
      <c r="A30" s="132" t="s">
        <v>96</v>
      </c>
      <c r="B30" s="69" t="s">
        <v>47</v>
      </c>
      <c r="C30" s="133" t="s">
        <v>48</v>
      </c>
      <c r="D30" s="133"/>
      <c r="E30" s="133"/>
      <c r="F30" s="75" t="s">
        <v>71</v>
      </c>
      <c r="G30" s="76" t="s">
        <v>70</v>
      </c>
      <c r="H30" s="13">
        <v>330</v>
      </c>
      <c r="I30" s="98" t="s">
        <v>86</v>
      </c>
      <c r="J30" s="70" t="s">
        <v>51</v>
      </c>
      <c r="K30" s="70" t="s">
        <v>52</v>
      </c>
      <c r="L30" s="70" t="s">
        <v>53</v>
      </c>
      <c r="M30" s="99" t="s">
        <v>26</v>
      </c>
    </row>
    <row r="31" spans="1:13" s="12" customFormat="1" ht="30" customHeight="1" x14ac:dyDescent="0.15">
      <c r="A31" s="132"/>
      <c r="B31" s="134" t="s">
        <v>86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5"/>
    </row>
    <row r="32" spans="1:13" s="12" customFormat="1" ht="30" customHeight="1" x14ac:dyDescent="0.15">
      <c r="A32" s="132"/>
      <c r="B32" s="134" t="s">
        <v>86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5"/>
    </row>
    <row r="33" spans="1:13" ht="30" customHeight="1" thickBot="1" x14ac:dyDescent="0.2">
      <c r="A33" s="108" t="s">
        <v>92</v>
      </c>
      <c r="B33" s="134" t="s">
        <v>86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5"/>
    </row>
    <row r="34" spans="1:13" x14ac:dyDescent="0.15">
      <c r="B34" s="14"/>
      <c r="C34" s="15"/>
      <c r="D34" s="15"/>
      <c r="E34" s="15"/>
      <c r="F34" s="22"/>
      <c r="G34" s="16"/>
      <c r="H34" s="19"/>
      <c r="I34" s="19"/>
    </row>
    <row r="36" spans="1:13" x14ac:dyDescent="0.15">
      <c r="H36" s="110"/>
      <c r="I36" s="46"/>
    </row>
    <row r="37" spans="1:13" x14ac:dyDescent="0.15">
      <c r="H37" s="110"/>
      <c r="I37" s="46"/>
    </row>
    <row r="38" spans="1:13" ht="16.5" x14ac:dyDescent="0.15">
      <c r="H38" s="110"/>
      <c r="I38" s="111"/>
      <c r="J38" s="112"/>
      <c r="K38" s="112"/>
    </row>
    <row r="39" spans="1:13" ht="16.5" x14ac:dyDescent="0.15">
      <c r="H39" s="110"/>
      <c r="I39" s="113"/>
      <c r="J39" s="112"/>
      <c r="K39" s="112"/>
    </row>
    <row r="40" spans="1:13" ht="16.5" x14ac:dyDescent="0.15">
      <c r="H40" s="110"/>
      <c r="I40" s="113"/>
      <c r="J40" s="112"/>
      <c r="K40" s="112"/>
    </row>
    <row r="41" spans="1:13" x14ac:dyDescent="0.15">
      <c r="H41" s="110"/>
      <c r="I41" s="46"/>
    </row>
    <row r="42" spans="1:13" x14ac:dyDescent="0.15">
      <c r="H42" s="110"/>
      <c r="I42" s="46"/>
    </row>
    <row r="43" spans="1:13" x14ac:dyDescent="0.15">
      <c r="H43" s="110"/>
      <c r="I43" s="46"/>
    </row>
    <row r="44" spans="1:13" x14ac:dyDescent="0.15">
      <c r="H44" s="110"/>
      <c r="I44" s="46"/>
    </row>
  </sheetData>
  <mergeCells count="47">
    <mergeCell ref="A1:M3"/>
    <mergeCell ref="L4:M4"/>
    <mergeCell ref="A5:B6"/>
    <mergeCell ref="C5:E7"/>
    <mergeCell ref="F5:G6"/>
    <mergeCell ref="H5:I6"/>
    <mergeCell ref="J5:J7"/>
    <mergeCell ref="K5:K7"/>
    <mergeCell ref="L5:L7"/>
    <mergeCell ref="M5:M7"/>
    <mergeCell ref="F16:G16"/>
    <mergeCell ref="C17:E17"/>
    <mergeCell ref="B18:M18"/>
    <mergeCell ref="B19:M19"/>
    <mergeCell ref="A8:A12"/>
    <mergeCell ref="C8:E8"/>
    <mergeCell ref="F8:G8"/>
    <mergeCell ref="I8:L8"/>
    <mergeCell ref="B9:M9"/>
    <mergeCell ref="B11:M11"/>
    <mergeCell ref="B12:M12"/>
    <mergeCell ref="B10:M10"/>
    <mergeCell ref="A13:A19"/>
    <mergeCell ref="C13:E13"/>
    <mergeCell ref="C14:E14"/>
    <mergeCell ref="C15:E15"/>
    <mergeCell ref="C16:E16"/>
    <mergeCell ref="A26:A27"/>
    <mergeCell ref="A28:A29"/>
    <mergeCell ref="C29:E29"/>
    <mergeCell ref="A20:A24"/>
    <mergeCell ref="C20:E20"/>
    <mergeCell ref="B21:M21"/>
    <mergeCell ref="B22:M22"/>
    <mergeCell ref="B23:M23"/>
    <mergeCell ref="B24:M24"/>
    <mergeCell ref="C25:E25"/>
    <mergeCell ref="A30:A32"/>
    <mergeCell ref="C30:E30"/>
    <mergeCell ref="B32:M32"/>
    <mergeCell ref="B33:M33"/>
    <mergeCell ref="B31:M31"/>
    <mergeCell ref="C26:E26"/>
    <mergeCell ref="I26:L26"/>
    <mergeCell ref="B27:M27"/>
    <mergeCell ref="C28:E28"/>
    <mergeCell ref="F28:G28"/>
  </mergeCells>
  <phoneticPr fontId="3" type="noConversion"/>
  <printOptions horizontalCentered="1"/>
  <pageMargins left="0" right="0" top="0.59055118110236227" bottom="0.39370078740157483" header="0.59055118110236227" footer="0.19685039370078741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총괄</vt:lpstr>
      <vt:lpstr>업체별현황</vt:lpstr>
      <vt:lpstr>업체별현황!Print_Area</vt:lpstr>
      <vt:lpstr>총괄!Print_Area</vt:lpstr>
      <vt:lpstr>업체별현황!Print_Titles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건축행정과</dc:creator>
  <cp:lastModifiedBy>user1</cp:lastModifiedBy>
  <cp:lastPrinted>2026-01-19T09:01:30Z</cp:lastPrinted>
  <dcterms:created xsi:type="dcterms:W3CDTF">2000-06-26T05:38:51Z</dcterms:created>
  <dcterms:modified xsi:type="dcterms:W3CDTF">2026-04-28T05:20:21Z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133117D4">
    <vt:lpwstr/>
  </property>
  <property fmtid="{D5CDD505-2E9C-101B-9397-08002B2CF9AE}" pid="23" name="IVID392019F0">
    <vt:lpwstr/>
  </property>
  <property fmtid="{D5CDD505-2E9C-101B-9397-08002B2CF9AE}" pid="24" name="IVIDD630FD4">
    <vt:lpwstr/>
  </property>
  <property fmtid="{D5CDD505-2E9C-101B-9397-08002B2CF9AE}" pid="25" name="IVID39461CD9">
    <vt:lpwstr/>
  </property>
  <property fmtid="{D5CDD505-2E9C-101B-9397-08002B2CF9AE}" pid="26" name="IVID3B3616E1">
    <vt:lpwstr/>
  </property>
  <property fmtid="{D5CDD505-2E9C-101B-9397-08002B2CF9AE}" pid="27" name="IVIDD2514CE">
    <vt:lpwstr/>
  </property>
  <property fmtid="{D5CDD505-2E9C-101B-9397-08002B2CF9AE}" pid="28" name="IVID1B7E1201">
    <vt:lpwstr/>
  </property>
  <property fmtid="{D5CDD505-2E9C-101B-9397-08002B2CF9AE}" pid="29" name="IVID26271901">
    <vt:lpwstr/>
  </property>
  <property fmtid="{D5CDD505-2E9C-101B-9397-08002B2CF9AE}" pid="30" name="IVID38291504">
    <vt:lpwstr/>
  </property>
  <property fmtid="{D5CDD505-2E9C-101B-9397-08002B2CF9AE}" pid="31" name="IVID3E371E03">
    <vt:lpwstr/>
  </property>
  <property fmtid="{D5CDD505-2E9C-101B-9397-08002B2CF9AE}" pid="32" name="IVID316019F0">
    <vt:lpwstr/>
  </property>
  <property fmtid="{D5CDD505-2E9C-101B-9397-08002B2CF9AE}" pid="33" name="IVID213214FC">
    <vt:lpwstr/>
  </property>
  <property fmtid="{D5CDD505-2E9C-101B-9397-08002B2CF9AE}" pid="34" name="IVID3F671800">
    <vt:lpwstr/>
  </property>
  <property fmtid="{D5CDD505-2E9C-101B-9397-08002B2CF9AE}" pid="35" name="IVID211A12DA">
    <vt:lpwstr/>
  </property>
  <property fmtid="{D5CDD505-2E9C-101B-9397-08002B2CF9AE}" pid="36" name="IVID1E7118D6">
    <vt:lpwstr/>
  </property>
  <property fmtid="{D5CDD505-2E9C-101B-9397-08002B2CF9AE}" pid="37" name="IVID1A1B19E2">
    <vt:lpwstr/>
  </property>
  <property fmtid="{D5CDD505-2E9C-101B-9397-08002B2CF9AE}" pid="38" name="IVID213714FF">
    <vt:lpwstr/>
  </property>
  <property fmtid="{D5CDD505-2E9C-101B-9397-08002B2CF9AE}" pid="39" name="IVID2A3617E2">
    <vt:lpwstr/>
  </property>
  <property fmtid="{D5CDD505-2E9C-101B-9397-08002B2CF9AE}" pid="40" name="IVID2C7418D5">
    <vt:lpwstr/>
  </property>
  <property fmtid="{D5CDD505-2E9C-101B-9397-08002B2CF9AE}" pid="41" name="IVID3466160B">
    <vt:lpwstr/>
  </property>
  <property fmtid="{D5CDD505-2E9C-101B-9397-08002B2CF9AE}" pid="42" name="IVID22591804">
    <vt:lpwstr/>
  </property>
  <property fmtid="{D5CDD505-2E9C-101B-9397-08002B2CF9AE}" pid="43" name="IVID81511D8">
    <vt:lpwstr/>
  </property>
  <property fmtid="{D5CDD505-2E9C-101B-9397-08002B2CF9AE}" pid="44" name="IVID8641605">
    <vt:lpwstr/>
  </property>
  <property fmtid="{D5CDD505-2E9C-101B-9397-08002B2CF9AE}" pid="45" name="IVID75C17FF">
    <vt:lpwstr/>
  </property>
  <property fmtid="{D5CDD505-2E9C-101B-9397-08002B2CF9AE}" pid="46" name="IVID315711F1">
    <vt:lpwstr/>
  </property>
  <property fmtid="{D5CDD505-2E9C-101B-9397-08002B2CF9AE}" pid="47" name="IVID3E3A16D4">
    <vt:lpwstr/>
  </property>
  <property fmtid="{D5CDD505-2E9C-101B-9397-08002B2CF9AE}" pid="48" name="IVID2F5717E2">
    <vt:lpwstr/>
  </property>
  <property fmtid="{D5CDD505-2E9C-101B-9397-08002B2CF9AE}" pid="49" name="IVID367210D6">
    <vt:lpwstr/>
  </property>
  <property fmtid="{D5CDD505-2E9C-101B-9397-08002B2CF9AE}" pid="50" name="IVID2F6E160A">
    <vt:lpwstr/>
  </property>
  <property fmtid="{D5CDD505-2E9C-101B-9397-08002B2CF9AE}" pid="51" name="IVID3A4A17E5">
    <vt:lpwstr/>
  </property>
  <property fmtid="{D5CDD505-2E9C-101B-9397-08002B2CF9AE}" pid="52" name="IVID3A5711D9">
    <vt:lpwstr/>
  </property>
  <property fmtid="{D5CDD505-2E9C-101B-9397-08002B2CF9AE}" pid="53" name="IVID262214D4">
    <vt:lpwstr/>
  </property>
  <property fmtid="{D5CDD505-2E9C-101B-9397-08002B2CF9AE}" pid="54" name="IVID215117D4">
    <vt:lpwstr/>
  </property>
  <property fmtid="{D5CDD505-2E9C-101B-9397-08002B2CF9AE}" pid="55" name="IVID322117FD">
    <vt:lpwstr/>
  </property>
</Properties>
</file>